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Оценка эфект-ти" sheetId="1" r:id="rId1"/>
  </sheets>
  <definedNames>
    <definedName name="_xlnm._FilterDatabase" localSheetId="0" hidden="1">'Оценка эфект-ти'!$A$10:$P$134</definedName>
    <definedName name="Z_042582CF_9BAB_414D_912E_862933CCC7CB_.wvu.FilterData" localSheetId="0" hidden="1">'Оценка эфект-ти'!$A$11:$B$134</definedName>
    <definedName name="Z_0FEBDF48_4965_4B56_A2E7_7CA99B760052_.wvu.FilterData" localSheetId="0" hidden="1">'Оценка эфект-ти'!$A$11:$B$134</definedName>
    <definedName name="Z_138BECE6_9E23_4848_8836_A992C2CB773F_.wvu.FilterData" localSheetId="0" hidden="1">'Оценка эфект-ти'!$A$11:$B$134</definedName>
    <definedName name="Z_188DE829_F687_4AFA_BDBB_BA79C7B5D60A_.wvu.FilterData" localSheetId="0" hidden="1">'Оценка эфект-ти'!$A$11:$B$134</definedName>
    <definedName name="Z_2C9AF3EB_DA9C_4998_9512_9A2F200532D2_.wvu.FilterData" localSheetId="0" hidden="1">'Оценка эфект-ти'!$A$11:$B$134</definedName>
    <definedName name="Z_3E3425BB_C5D4_4647_85E0_A49D46ED70D1_.wvu.FilterData" localSheetId="0" hidden="1">'Оценка эфект-ти'!$A$11:$B$134</definedName>
    <definedName name="Z_455B0BA9_A5B8_479B_BF2F_CF7E69631BE9_.wvu.FilterData" localSheetId="0" hidden="1">'Оценка эфект-ти'!$A$11:$B$134</definedName>
    <definedName name="Z_6C38F7FF_D518_4469_AEB3_B3CA936F08E0_.wvu.FilterData" localSheetId="0" hidden="1">'Оценка эфект-ти'!$A$11:$B$134</definedName>
    <definedName name="Z_6DB84154_DA4B_4EF5_9C54_989689220223_.wvu.FilterData" localSheetId="0" hidden="1">'Оценка эфект-ти'!$A$11:$B$134</definedName>
    <definedName name="Z_6F6F29B2_397E_4241_8099_21850A61A8C2_.wvu.FilterData" localSheetId="0" hidden="1">'Оценка эфект-ти'!$A$11:$B$134</definedName>
    <definedName name="Z_8BF149EF_627D_42B7_B7B9_8A96C5C2F335_.wvu.FilterData" localSheetId="0" hidden="1">'Оценка эфект-ти'!$A$11:$B$134</definedName>
    <definedName name="Z_8CDDD5E3_3A5C_48D8_85C3_26F7F1EAE3A7_.wvu.FilterData" localSheetId="0" hidden="1">'Оценка эфект-ти'!$A$11:$B$134</definedName>
    <definedName name="Z_8CDDD5E3_3A5C_48D8_85C3_26F7F1EAE3A7_.wvu.PrintArea" localSheetId="0" hidden="1">'Оценка эфект-ти'!$A$6:$B$134</definedName>
    <definedName name="Z_8CDDD5E3_3A5C_48D8_85C3_26F7F1EAE3A7_.wvu.Rows" localSheetId="0" hidden="1">'Оценка эфект-ти'!#REF!</definedName>
    <definedName name="Z_9E47559B_84ED_4E46_9D0F_818364C79A64_.wvu.FilterData" localSheetId="0" hidden="1">'Оценка эфект-ти'!$A$11:$B$134</definedName>
    <definedName name="Z_B19F39AE_704F_4E3F_9174_91AD9BE55198_.wvu.FilterData" localSheetId="0" hidden="1">'Оценка эфект-ти'!$A$11:$B$134</definedName>
    <definedName name="Z_C493CDEA_D134_40C0_8D39_DDA57B251217_.wvu.FilterData" localSheetId="0" hidden="1">'Оценка эфект-ти'!$A$11:$B$134</definedName>
    <definedName name="Z_C493CDEA_D134_40C0_8D39_DDA57B251217_.wvu.PrintArea" localSheetId="0" hidden="1">'Оценка эфект-ти'!$A$6:$B$134</definedName>
    <definedName name="Z_C493CDEA_D134_40C0_8D39_DDA57B251217_.wvu.PrintTitles" localSheetId="0" hidden="1">'Оценка эфект-ти'!$10:$10</definedName>
    <definedName name="Z_C493CDEA_D134_40C0_8D39_DDA57B251217_.wvu.Rows" localSheetId="0" hidden="1">'Оценка эфект-ти'!#REF!,'Оценка эфект-ти'!#REF!</definedName>
    <definedName name="Z_C581C282_CB88_4D6E_8EF4_E37BB2DF46D9_.wvu.Cols" localSheetId="0" hidden="1">'Оценка эфект-ти'!$AZ:$BO,'Оценка эфект-ти'!$BQ:$BW,'Оценка эфект-ти'!$KV:$LK,'Оценка эфект-ти'!$LM:$LS,'Оценка эфект-ти'!$UR:$VG,'Оценка эфект-ти'!$VI:$VO,'Оценка эфект-ти'!$AEN:$AFC,'Оценка эфект-ти'!$AFE:$AFK,'Оценка эфект-ти'!$AOJ:$AOY,'Оценка эфект-ти'!$APA:$APG,'Оценка эфект-ти'!$AYF:$AYU,'Оценка эфект-ти'!$AYW:$AZC,'Оценка эфект-ти'!$BIB:$BIQ,'Оценка эфект-ти'!$BIS:$BIY,'Оценка эфект-ти'!$BRX:$BSM,'Оценка эфект-ти'!$BSO:$BSU,'Оценка эфект-ти'!$CBT:$CCI,'Оценка эфект-ти'!$CCK:$CCQ,'Оценка эфект-ти'!$CLP:$CME,'Оценка эфект-ти'!$CMG:$CMM,'Оценка эфект-ти'!$CVL:$CWA,'Оценка эфект-ти'!$CWC:$CWI,'Оценка эфект-ти'!$DFH:$DFW,'Оценка эфект-ти'!$DFY:$DGE,'Оценка эфект-ти'!$DPD:$DPS,'Оценка эфект-ти'!$DPU:$DQA,'Оценка эфект-ти'!$DYZ:$DZO,'Оценка эфект-ти'!$DZQ:$DZW,'Оценка эфект-ти'!$EIV:$EJK,'Оценка эфект-ти'!$EJM:$EJS,'Оценка эфект-ти'!$ESR:$ETG,'Оценка эфект-ти'!$ETI:$ETO,'Оценка эфект-ти'!$FCN:$FDC,'Оценка эфект-ти'!$FDE:$FDK,'Оценка эфект-ти'!$FMJ:$FMY,'Оценка эфект-ти'!$FNA:$FNG,'Оценка эфект-ти'!$FWF:$FWU,'Оценка эфект-ти'!$FWW:$FXC,'Оценка эфект-ти'!$GGB:$GGQ,'Оценка эфект-ти'!$GGS:$GGY,'Оценка эфект-ти'!$GPX:$GQM,'Оценка эфект-ти'!$GQO:$GQU,'Оценка эфект-ти'!$GZT:$HAI,'Оценка эфект-ти'!$HAK:$HAQ,'Оценка эфект-ти'!$HJP:$HKE,'Оценка эфект-ти'!$HKG:$HKM,'Оценка эфект-ти'!$HTL:$HUA,'Оценка эфект-ти'!$HUC:$HUI,'Оценка эфект-ти'!$IDH:$IDW,'Оценка эфект-ти'!$IDY:$IEE,'Оценка эфект-ти'!$IND:$INS,'Оценка эфект-ти'!$INU:$IOA,'Оценка эфект-ти'!$IWZ:$IXO,'Оценка эфект-ти'!$IXQ:$IXW,'Оценка эфект-ти'!$JGV:$JHK,'Оценка эфект-ти'!$JHM:$JHS,'Оценка эфект-ти'!$JQR:$JRG,'Оценка эфект-ти'!$JRI:$JRO,'Оценка эфект-ти'!$KAN:$KBC,'Оценка эфект-ти'!$KBE:$KBK,'Оценка эфект-ти'!$KKJ:$KKY,'Оценка эфект-ти'!$KLA:$KLG,'Оценка эфект-ти'!$KUF:$KUU,'Оценка эфект-ти'!$KUW:$KVC,'Оценка эфект-ти'!$LEB:$LEQ,'Оценка эфект-ти'!$LES:$LEY,'Оценка эфект-ти'!$LNX:$LOM,'Оценка эфект-ти'!$LOO:$LOU,'Оценка эфект-ти'!$LXT:$LYI,'Оценка эфект-ти'!$LYK:$LYQ,'Оценка эфект-ти'!$MHP:$MIE,'Оценка эфект-ти'!$MIG:$MIM,'Оценка эфект-ти'!$MRL:$MSA,'Оценка эфект-ти'!$MSC:$MSI,'Оценка эфект-ти'!$NBH:$NBW,'Оценка эфект-ти'!$NBY:$NCE,'Оценка эфект-ти'!$NLD:$NLS,'Оценка эфект-ти'!$NLU:$NMA,'Оценка эфект-ти'!$NUZ:$NVO,'Оценка эфект-ти'!$NVQ:$NVW,'Оценка эфект-ти'!$OEV:$OFK,'Оценка эфект-ти'!$OFM:$OFS,'Оценка эфект-ти'!$OOR:$OPG,'Оценка эфект-ти'!$OPI:$OPO,'Оценка эфект-ти'!$OYN:$OZC,'Оценка эфект-ти'!$OZE:$OZK,'Оценка эфект-ти'!$PIJ:$PIY,'Оценка эфект-ти'!$PJA:$PJG,'Оценка эфект-ти'!$PSF:$PSU,'Оценка эфект-ти'!$PSW:$PTC,'Оценка эфект-ти'!$QCB:$QCQ,'Оценка эфект-ти'!$QCS:$QCY,'Оценка эфект-ти'!$QLX:$QMM,'Оценка эфект-ти'!$QMO:$QMU,'Оценка эфект-ти'!$QVT:$QWI,'Оценка эфект-ти'!$QWK:$QWQ,'Оценка эфект-ти'!$RFP:$RGE,'Оценка эфект-ти'!$RGG:$RGM,'Оценка эфект-ти'!$RPL:$RQA,'Оценка эфект-ти'!$RQC:$RQI,'Оценка эфект-ти'!$RZH:$RZW,'Оценка эфект-ти'!$RZY:$SAE,'Оценка эфект-ти'!$SJD:$SJS,'Оценка эфект-ти'!$SJU:$SKA,'Оценка эфект-ти'!$SSZ:$STO,'Оценка эфект-ти'!$STQ:$STW,'Оценка эфект-ти'!$TCV:$TDK,'Оценка эфект-ти'!$TDM:$TDS,'Оценка эфект-ти'!$TMR:$TNG,'Оценка эфект-ти'!$TNI:$TNO,'Оценка эфект-ти'!$TWN:$TXC,'Оценка эфект-ти'!$TXE:$TXK,'Оценка эфект-ти'!$UGJ:$UGY,'Оценка эфект-ти'!$UHA:$UHG,'Оценка эфект-ти'!$UQF:$UQU,'Оценка эфект-ти'!$UQW:$URC,'Оценка эфект-ти'!$VAB:$VAQ,'Оценка эфект-ти'!$VAS:$VAY,'Оценка эфект-ти'!$VJX:$VKM,'Оценка эфект-ти'!$VKO:$VKU,'Оценка эфект-ти'!$VTT:$VUI,'Оценка эфект-ти'!$VUK:$VUQ,'Оценка эфект-ти'!$WDP:$WEE,'Оценка эфект-ти'!$WEG:$WEM,'Оценка эфект-ти'!$WNL:$WOA,'Оценка эфект-ти'!$WOC:$WOI</definedName>
    <definedName name="Z_C581C282_CB88_4D6E_8EF4_E37BB2DF46D9_.wvu.PrintArea" localSheetId="0" hidden="1">'Оценка эфект-ти'!$B$6:$B$134</definedName>
    <definedName name="Z_CBB44E90_98BD_479C_BA05_2CFF86A19FB8_.wvu.FilterData" localSheetId="0" hidden="1">'Оценка эфект-ти'!$A$11:$B$134</definedName>
    <definedName name="_xlnm.Print_Titles" localSheetId="0">'Оценка эфект-ти'!$10:$10</definedName>
    <definedName name="_xlnm.Print_Area" localSheetId="0">'Оценка эфект-ти'!$A$1:$N$156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4" i="1" l="1"/>
  <c r="M134" i="1" s="1"/>
  <c r="N134" i="1" s="1"/>
  <c r="I133" i="1"/>
  <c r="M133" i="1" s="1"/>
  <c r="N133" i="1" s="1"/>
  <c r="I132" i="1"/>
  <c r="I130" i="1"/>
  <c r="M130" i="1" s="1"/>
  <c r="N130" i="1" s="1"/>
  <c r="I129" i="1"/>
  <c r="M129" i="1" s="1"/>
  <c r="N129" i="1" s="1"/>
  <c r="I128" i="1"/>
  <c r="I126" i="1"/>
  <c r="M126" i="1" s="1"/>
  <c r="N126" i="1" s="1"/>
  <c r="I125" i="1"/>
  <c r="M125" i="1" s="1"/>
  <c r="N125" i="1" s="1"/>
  <c r="I124" i="1"/>
  <c r="I121" i="1"/>
  <c r="M121" i="1" s="1"/>
  <c r="N121" i="1" s="1"/>
  <c r="I120" i="1"/>
  <c r="I118" i="1"/>
  <c r="M118" i="1" s="1"/>
  <c r="N118" i="1" s="1"/>
  <c r="I117" i="1"/>
  <c r="M117" i="1" s="1"/>
  <c r="N117" i="1" s="1"/>
  <c r="I116" i="1"/>
  <c r="I114" i="1"/>
  <c r="M114" i="1" s="1"/>
  <c r="N114" i="1" s="1"/>
  <c r="I113" i="1"/>
  <c r="M113" i="1" s="1"/>
  <c r="N113" i="1" s="1"/>
  <c r="I112" i="1"/>
  <c r="I110" i="1"/>
  <c r="M110" i="1" s="1"/>
  <c r="N110" i="1" s="1"/>
  <c r="I109" i="1"/>
  <c r="M109" i="1" s="1"/>
  <c r="N109" i="1" s="1"/>
  <c r="I108" i="1"/>
  <c r="I106" i="1"/>
  <c r="M106" i="1" s="1"/>
  <c r="N106" i="1" s="1"/>
  <c r="I105" i="1"/>
  <c r="M105" i="1" s="1"/>
  <c r="N105" i="1" s="1"/>
  <c r="I104" i="1"/>
  <c r="I102" i="1"/>
  <c r="I100" i="1"/>
  <c r="I98" i="1"/>
  <c r="I96" i="1"/>
  <c r="I94" i="1"/>
  <c r="I81" i="1"/>
  <c r="M81" i="1" s="1"/>
  <c r="N81" i="1" s="1"/>
  <c r="I77" i="1"/>
  <c r="M77" i="1" s="1"/>
  <c r="N77" i="1" s="1"/>
  <c r="I75" i="1"/>
  <c r="M75" i="1" s="1"/>
  <c r="N75" i="1" s="1"/>
  <c r="I73" i="1"/>
  <c r="M73" i="1" s="1"/>
  <c r="N73" i="1" s="1"/>
  <c r="I71" i="1"/>
  <c r="M71" i="1" s="1"/>
  <c r="N71" i="1" s="1"/>
  <c r="I69" i="1"/>
  <c r="M69" i="1" s="1"/>
  <c r="N69" i="1" s="1"/>
  <c r="I67" i="1"/>
  <c r="M67" i="1" s="1"/>
  <c r="N67" i="1" s="1"/>
  <c r="I65" i="1"/>
  <c r="M65" i="1" s="1"/>
  <c r="N65" i="1" s="1"/>
  <c r="I63" i="1"/>
  <c r="M63" i="1" s="1"/>
  <c r="N63" i="1" s="1"/>
  <c r="I61" i="1"/>
  <c r="M61" i="1" s="1"/>
  <c r="N61" i="1" s="1"/>
  <c r="I59" i="1"/>
  <c r="M59" i="1" s="1"/>
  <c r="N59" i="1" s="1"/>
  <c r="I57" i="1"/>
  <c r="M57" i="1" s="1"/>
  <c r="N57" i="1" s="1"/>
  <c r="I55" i="1"/>
  <c r="M55" i="1" s="1"/>
  <c r="N55" i="1" s="1"/>
  <c r="I54" i="1"/>
  <c r="M54" i="1" s="1"/>
  <c r="N54" i="1" s="1"/>
  <c r="I53" i="1"/>
  <c r="M53" i="1" s="1"/>
  <c r="N53" i="1" s="1"/>
  <c r="I52" i="1"/>
  <c r="M52" i="1" s="1"/>
  <c r="N52" i="1" s="1"/>
  <c r="I51" i="1"/>
  <c r="M51" i="1" s="1"/>
  <c r="N51" i="1" s="1"/>
  <c r="I50" i="1"/>
  <c r="M50" i="1" s="1"/>
  <c r="N50" i="1" s="1"/>
  <c r="I49" i="1"/>
  <c r="M49" i="1" s="1"/>
  <c r="N49" i="1" s="1"/>
  <c r="I48" i="1"/>
  <c r="M48" i="1" s="1"/>
  <c r="N48" i="1" s="1"/>
  <c r="I47" i="1"/>
  <c r="M47" i="1" s="1"/>
  <c r="N47" i="1" s="1"/>
  <c r="I46" i="1"/>
  <c r="M46" i="1" s="1"/>
  <c r="N46" i="1" s="1"/>
  <c r="I45" i="1"/>
  <c r="M45" i="1" s="1"/>
  <c r="N45" i="1" s="1"/>
  <c r="I44" i="1"/>
  <c r="M44" i="1" s="1"/>
  <c r="N44" i="1" s="1"/>
  <c r="I43" i="1"/>
  <c r="M43" i="1" s="1"/>
  <c r="N43" i="1" s="1"/>
  <c r="I42" i="1"/>
  <c r="M42" i="1" s="1"/>
  <c r="N42" i="1" s="1"/>
  <c r="I41" i="1"/>
  <c r="M41" i="1" s="1"/>
  <c r="N41" i="1" s="1"/>
  <c r="I40" i="1"/>
  <c r="M40" i="1" s="1"/>
  <c r="N40" i="1" s="1"/>
  <c r="I39" i="1"/>
  <c r="M39" i="1" s="1"/>
  <c r="N39" i="1" s="1"/>
  <c r="I38" i="1"/>
  <c r="M38" i="1" s="1"/>
  <c r="N38" i="1" s="1"/>
  <c r="I37" i="1"/>
  <c r="M37" i="1" s="1"/>
  <c r="N37" i="1" s="1"/>
  <c r="I36" i="1"/>
  <c r="M36" i="1" s="1"/>
  <c r="N36" i="1" s="1"/>
  <c r="I35" i="1"/>
  <c r="M35" i="1" s="1"/>
  <c r="N35" i="1" s="1"/>
  <c r="I34" i="1"/>
  <c r="M34" i="1" s="1"/>
  <c r="N34" i="1" s="1"/>
  <c r="I33" i="1"/>
  <c r="M33" i="1" s="1"/>
  <c r="N33" i="1" s="1"/>
  <c r="I32" i="1"/>
  <c r="M32" i="1" s="1"/>
  <c r="N32" i="1" s="1"/>
  <c r="I31" i="1"/>
  <c r="M31" i="1" s="1"/>
  <c r="N31" i="1" s="1"/>
  <c r="I30" i="1"/>
  <c r="M30" i="1" s="1"/>
  <c r="N30" i="1" s="1"/>
  <c r="I29" i="1"/>
  <c r="M29" i="1" s="1"/>
  <c r="N29" i="1" s="1"/>
  <c r="I28" i="1"/>
  <c r="M28" i="1" s="1"/>
  <c r="N28" i="1" s="1"/>
  <c r="I27" i="1"/>
  <c r="M27" i="1" s="1"/>
  <c r="N27" i="1" s="1"/>
  <c r="I26" i="1"/>
  <c r="M26" i="1" s="1"/>
  <c r="N26" i="1" s="1"/>
  <c r="I25" i="1"/>
  <c r="M25" i="1" s="1"/>
  <c r="N25" i="1" s="1"/>
  <c r="I24" i="1"/>
  <c r="M24" i="1" s="1"/>
  <c r="N24" i="1" s="1"/>
  <c r="I23" i="1"/>
  <c r="M23" i="1" s="1"/>
  <c r="N23" i="1" s="1"/>
  <c r="I22" i="1"/>
  <c r="M22" i="1" s="1"/>
  <c r="N22" i="1" s="1"/>
  <c r="I21" i="1"/>
  <c r="M21" i="1" s="1"/>
  <c r="N21" i="1" s="1"/>
  <c r="I20" i="1"/>
  <c r="M20" i="1" s="1"/>
  <c r="N20" i="1" s="1"/>
  <c r="I19" i="1"/>
  <c r="M19" i="1" s="1"/>
  <c r="N19" i="1" s="1"/>
  <c r="I18" i="1"/>
  <c r="M18" i="1" s="1"/>
  <c r="N18" i="1" s="1"/>
  <c r="I17" i="1"/>
  <c r="M17" i="1" s="1"/>
  <c r="N17" i="1" s="1"/>
  <c r="I16" i="1"/>
  <c r="M16" i="1" s="1"/>
  <c r="N16" i="1" s="1"/>
  <c r="I15" i="1"/>
  <c r="M15" i="1" s="1"/>
  <c r="N15" i="1" s="1"/>
  <c r="I14" i="1"/>
  <c r="M14" i="1" s="1"/>
  <c r="N14" i="1" s="1"/>
  <c r="I13" i="1"/>
  <c r="M13" i="1" s="1"/>
  <c r="N13" i="1" s="1"/>
  <c r="I12" i="1"/>
  <c r="M12" i="1" s="1"/>
  <c r="N12" i="1" s="1"/>
  <c r="I11" i="1"/>
  <c r="M11" i="1" s="1"/>
  <c r="N11" i="1" s="1"/>
  <c r="I122" i="1" l="1"/>
  <c r="M122" i="1" s="1"/>
  <c r="N122" i="1" s="1"/>
  <c r="I79" i="1"/>
  <c r="M79" i="1" s="1"/>
  <c r="N79" i="1" s="1"/>
  <c r="I83" i="1"/>
  <c r="M83" i="1" s="1"/>
  <c r="N83" i="1" s="1"/>
  <c r="I85" i="1"/>
  <c r="M85" i="1" s="1"/>
  <c r="N85" i="1" s="1"/>
  <c r="I87" i="1"/>
  <c r="M87" i="1" s="1"/>
  <c r="N87" i="1" s="1"/>
  <c r="I89" i="1"/>
  <c r="M89" i="1" s="1"/>
  <c r="N89" i="1" s="1"/>
  <c r="I91" i="1"/>
  <c r="M91" i="1" s="1"/>
  <c r="N91" i="1" s="1"/>
  <c r="I56" i="1"/>
  <c r="M56" i="1" s="1"/>
  <c r="N56" i="1" s="1"/>
  <c r="I58" i="1"/>
  <c r="M58" i="1" s="1"/>
  <c r="N58" i="1" s="1"/>
  <c r="I60" i="1"/>
  <c r="M60" i="1" s="1"/>
  <c r="N60" i="1" s="1"/>
  <c r="I62" i="1"/>
  <c r="M62" i="1" s="1"/>
  <c r="N62" i="1" s="1"/>
  <c r="I64" i="1"/>
  <c r="M64" i="1" s="1"/>
  <c r="N64" i="1" s="1"/>
  <c r="I66" i="1"/>
  <c r="M66" i="1" s="1"/>
  <c r="N66" i="1" s="1"/>
  <c r="I68" i="1"/>
  <c r="M68" i="1" s="1"/>
  <c r="N68" i="1" s="1"/>
  <c r="I70" i="1"/>
  <c r="M70" i="1" s="1"/>
  <c r="N70" i="1" s="1"/>
  <c r="I72" i="1"/>
  <c r="M72" i="1" s="1"/>
  <c r="N72" i="1" s="1"/>
  <c r="I74" i="1"/>
  <c r="M74" i="1" s="1"/>
  <c r="N74" i="1" s="1"/>
  <c r="I76" i="1"/>
  <c r="M76" i="1" s="1"/>
  <c r="N76" i="1" s="1"/>
  <c r="I78" i="1"/>
  <c r="M78" i="1" s="1"/>
  <c r="N78" i="1" s="1"/>
  <c r="I80" i="1"/>
  <c r="M80" i="1" s="1"/>
  <c r="N80" i="1" s="1"/>
  <c r="I82" i="1"/>
  <c r="M82" i="1" s="1"/>
  <c r="N82" i="1" s="1"/>
  <c r="I84" i="1"/>
  <c r="M84" i="1" s="1"/>
  <c r="N84" i="1" s="1"/>
  <c r="I86" i="1"/>
  <c r="M86" i="1" s="1"/>
  <c r="N86" i="1" s="1"/>
  <c r="I88" i="1"/>
  <c r="M88" i="1" s="1"/>
  <c r="N88" i="1" s="1"/>
  <c r="I90" i="1"/>
  <c r="M90" i="1" s="1"/>
  <c r="N90" i="1" s="1"/>
  <c r="I92" i="1"/>
  <c r="M92" i="1" s="1"/>
  <c r="N92" i="1" s="1"/>
  <c r="I93" i="1"/>
  <c r="M93" i="1" s="1"/>
  <c r="N93" i="1" s="1"/>
  <c r="I95" i="1"/>
  <c r="M95" i="1" s="1"/>
  <c r="N95" i="1" s="1"/>
  <c r="I97" i="1"/>
  <c r="M97" i="1" s="1"/>
  <c r="N97" i="1" s="1"/>
  <c r="I99" i="1"/>
  <c r="M99" i="1" s="1"/>
  <c r="N99" i="1" s="1"/>
  <c r="I101" i="1"/>
  <c r="M101" i="1" s="1"/>
  <c r="N101" i="1" s="1"/>
  <c r="I103" i="1"/>
  <c r="M103" i="1" s="1"/>
  <c r="N103" i="1" s="1"/>
  <c r="I107" i="1"/>
  <c r="M107" i="1" s="1"/>
  <c r="N107" i="1" s="1"/>
  <c r="I111" i="1"/>
  <c r="M111" i="1" s="1"/>
  <c r="N111" i="1" s="1"/>
  <c r="I115" i="1"/>
  <c r="M115" i="1" s="1"/>
  <c r="N115" i="1" s="1"/>
  <c r="I119" i="1"/>
  <c r="M119" i="1" s="1"/>
  <c r="N119" i="1" s="1"/>
  <c r="I123" i="1"/>
  <c r="M123" i="1" s="1"/>
  <c r="N123" i="1" s="1"/>
  <c r="I127" i="1"/>
  <c r="M127" i="1" s="1"/>
  <c r="N127" i="1" s="1"/>
  <c r="I131" i="1"/>
  <c r="M131" i="1" s="1"/>
  <c r="N131" i="1" s="1"/>
  <c r="M104" i="1"/>
  <c r="N104" i="1" s="1"/>
  <c r="M108" i="1"/>
  <c r="N108" i="1" s="1"/>
  <c r="M112" i="1"/>
  <c r="N112" i="1" s="1"/>
  <c r="M116" i="1"/>
  <c r="N116" i="1" s="1"/>
  <c r="M120" i="1"/>
  <c r="N120" i="1" s="1"/>
  <c r="M124" i="1"/>
  <c r="N124" i="1" s="1"/>
  <c r="M128" i="1"/>
  <c r="N128" i="1" s="1"/>
  <c r="M132" i="1"/>
  <c r="N132" i="1" s="1"/>
  <c r="M94" i="1"/>
  <c r="N94" i="1" s="1"/>
  <c r="M96" i="1"/>
  <c r="N96" i="1" s="1"/>
  <c r="M98" i="1"/>
  <c r="N98" i="1" s="1"/>
  <c r="M100" i="1"/>
  <c r="N100" i="1" s="1"/>
  <c r="M102" i="1"/>
  <c r="N102" i="1" s="1"/>
</calcChain>
</file>

<file path=xl/sharedStrings.xml><?xml version="1.0" encoding="utf-8"?>
<sst xmlns="http://schemas.openxmlformats.org/spreadsheetml/2006/main" count="300" uniqueCount="177">
  <si>
    <t>к протоколу заседания комиссии по разработке территориальной</t>
  </si>
  <si>
    <t>программы обязательного медицинского страхования</t>
  </si>
  <si>
    <t>Номер МО</t>
  </si>
  <si>
    <t>Наименование медицинской организации</t>
  </si>
  <si>
    <t>1. Основные показатели</t>
  </si>
  <si>
    <t xml:space="preserve">Результат оценки показателей эффективности деятельности МО </t>
  </si>
  <si>
    <t>2. Дополнительные критерии оценки показателей эффективности деятельности медицинских организаций (имеющих прикрепленное население), оказывающих первичную медико-санитарную помощь в амбулаторных условиях</t>
  </si>
  <si>
    <t>Соответствует/Не в полной мере соответствует/
Не соответствует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</si>
  <si>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</si>
  <si>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</si>
  <si>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</si>
  <si>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</si>
  <si>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</si>
  <si>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</si>
  <si>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</si>
  <si>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</si>
  <si>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</si>
  <si>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У медицинской организации имеется лицензия на осуществление медицинской деятельности на территории Ханты-Мансийского автономного округа – Югры по заявленным профилям (да/нет)</t>
  </si>
  <si>
    <t>Были факты неоказания медицинской помощи в сфере обязательного медицинского страхования на территории Ханты-Мансийского автономного округа – Югры при наличии установленных комиссией объемов предоставления медицинской помощи в предшествующий период</t>
  </si>
  <si>
    <t>В медицинской организации обеспечен внутренний контроль качества и безопасности медицинской деятельности</t>
  </si>
  <si>
    <t>В медицинской организации реализованы организационно-технические меры по обеспечению безопасности обращения персональных данных и врачебной тайны</t>
  </si>
  <si>
    <t>Готовность медицинских организаций к получению доступа к единой государственной информационной системе в сфере здравоохранения и государственным информационным системам в сфере здравоохранения Ханты-Мансийского автономного округа – Югры и обязанность таких медицинских организаций вносить в названные системы сведения об оказанной гражданам медицинской помощи</t>
  </si>
  <si>
    <t>Внесены сведений о медицинской организации в Федеральный реестр медицинских организаций</t>
  </si>
  <si>
    <t>Оказание первичной медико-санитарной помощи в плановой и неотложной формах, в том числе, на дому</t>
  </si>
  <si>
    <t>Обеспечение возможности прохождения профилактических мероприятий</t>
  </si>
  <si>
    <t>Обеспечение возможности записи на прием к врачу и приема заявок (запись) на вызов врача на дом</t>
  </si>
  <si>
    <t>БУ "Белоярская районная больница"</t>
  </si>
  <si>
    <t>БУ "Няганская городская стоматологическая поликлиника"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</si>
  <si>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</si>
  <si>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</si>
  <si>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</si>
  <si>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</si>
  <si>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</si>
  <si>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</si>
  <si>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"Кондинская районная стоматологическая поликлиника"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</si>
  <si>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</si>
  <si>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</si>
  <si>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</si>
  <si>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</si>
  <si>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</si>
  <si>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</si>
  <si>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</si>
  <si>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</si>
  <si>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</si>
  <si>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</si>
  <si>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</si>
  <si>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</si>
  <si>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</si>
  <si>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</si>
  <si>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</si>
  <si>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АУ "Мегионская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</si>
  <si>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</si>
  <si>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</si>
  <si>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</si>
  <si>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</si>
  <si>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</si>
  <si>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</si>
  <si>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</si>
  <si>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</si>
  <si>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</si>
  <si>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</si>
  <si>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"Няганская окружная больница"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</si>
  <si>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</si>
  <si>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</si>
  <si>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</si>
  <si>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</si>
  <si>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городская стоматологическая поликлиника № 2 имени А.И. Бородина"</t>
  </si>
  <si>
    <t>БУ "Сургутская городская клиническая стоматологическая поликлиника № 1"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</si>
  <si>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</si>
  <si>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</si>
  <si>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</si>
  <si>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</si>
  <si>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</si>
  <si>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</si>
  <si>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</si>
  <si>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</si>
  <si>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</si>
  <si>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</si>
  <si>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"Югорская городская больница"</t>
  </si>
  <si>
    <t>БУ "Лангепасская городская стоматологическая поликлиника"</t>
  </si>
  <si>
    <t>БУ "Нижневартовская окружная клиническая детская больница"</t>
  </si>
  <si>
    <t>АУ "Пыть-Яхская городская стоматологическая поликлиника"</t>
  </si>
  <si>
    <t>БУ "Окружной кардиологический диспансер "Центр диагностики и сердечно - сосудистой хирургии"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</si>
  <si>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</si>
  <si>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</si>
  <si>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</si>
  <si>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</si>
  <si>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</si>
  <si>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</si>
  <si>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</si>
  <si>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</si>
  <si>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</si>
  <si>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</si>
  <si>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</si>
  <si>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БУ "Центр общей врачебной практики"</t>
  </si>
  <si>
    <t>АУ "Югорский центр профессиональной патологии"</t>
  </si>
  <si>
    <t>БУ "Клинический врачебно-физкультурный диспансер"</t>
  </si>
  <si>
    <t>ФБУЗ "ЦГИЭ в ХМАО-Югре"</t>
  </si>
  <si>
    <t>ФГБУЗ ЗСМЦ ФМБА России</t>
  </si>
  <si>
    <t>ООО "НефроМед"</t>
  </si>
  <si>
    <t>ООО УЗ МЦ "Юграмед"</t>
  </si>
  <si>
    <t>ООО "ППМО"</t>
  </si>
  <si>
    <t>Центр развития гражданских инициатив Югры "ВЕЧЕ"</t>
  </si>
  <si>
    <t>ООО "Полимедика"</t>
  </si>
  <si>
    <t>ЛПЧУ "Клиника Лиива"</t>
  </si>
  <si>
    <t>ООО "Альтаир"</t>
  </si>
  <si>
    <t>ООО "Альфа Стом"</t>
  </si>
  <si>
    <t>ООО "Пульс-М"</t>
  </si>
  <si>
    <t>ООО "Генезис"</t>
  </si>
  <si>
    <t>ЧУЗ "КБ "РЖД-Медицина" г. Сургут"</t>
  </si>
  <si>
    <t>ООО "Медсервис"</t>
  </si>
  <si>
    <t>ООО "СК Дентал" (г. Сургут, г. Нефтеюганск)</t>
  </si>
  <si>
    <t>ООО "Катарсис"</t>
  </si>
  <si>
    <t>ЛПЧУ "Здоровье"</t>
  </si>
  <si>
    <t>ООО "Дентал"</t>
  </si>
  <si>
    <t>ООО "Денталсервис"</t>
  </si>
  <si>
    <t>ООО "Югория-Дент"</t>
  </si>
  <si>
    <t>ООО "ВИРА-Центр"</t>
  </si>
  <si>
    <t>ООО "Дента Плюс"</t>
  </si>
  <si>
    <t>ООО "Улыбка"</t>
  </si>
  <si>
    <t>ООО "Дента-М"</t>
  </si>
  <si>
    <t>ООО "Медиастом"</t>
  </si>
  <si>
    <t>ООО "Здоровье +"</t>
  </si>
  <si>
    <t>ООО "СК "Дентал-С"</t>
  </si>
  <si>
    <t>АО "Екатеринбургский центр МНТК "МГ" (г. Нижневартовск)</t>
  </si>
  <si>
    <t>Нефросовет</t>
  </si>
  <si>
    <t>ООО "Витацентр" (гг. Ханты-Мансийск, Нефтеюганск, Нижневартовск, Сургут, Мегион)</t>
  </si>
  <si>
    <t>ООО "Гарант"</t>
  </si>
  <si>
    <t>ООО "МРТ-Эксперт Сургут"</t>
  </si>
  <si>
    <t>ООО "ЛДЦ МИБС-Нижневартовск"</t>
  </si>
  <si>
    <t>ООО ЦР "Нефтяник Самотлора"</t>
  </si>
  <si>
    <t>ООО "Дентекс"</t>
  </si>
  <si>
    <t>ООО "Стоматология Смайл"</t>
  </si>
  <si>
    <t>ООО МЦ "Наджа-Мед"</t>
  </si>
  <si>
    <t>ООО УЗ ДЦ "Авиценна Инк"</t>
  </si>
  <si>
    <t>ООО "Арум Вита"</t>
  </si>
  <si>
    <t>ООО "Диалам+"</t>
  </si>
  <si>
    <t>ООО "Центр диагностики и реабилитации"</t>
  </si>
  <si>
    <t>ООО "Нефроцентр" (г. Мегион, г. Белоярский, г. Радужный)</t>
  </si>
  <si>
    <t>ООО "Медицинский миграционный центр "Наджа"</t>
  </si>
  <si>
    <t>МНГООВБД "Красная звезда"</t>
  </si>
  <si>
    <t>ООО "Профидент"</t>
  </si>
  <si>
    <t>ООО "ЛДЦ МИБС-Сургут"</t>
  </si>
  <si>
    <t>ООО "ДМК" (г. Ханты-Мансийск, г. Сургут)</t>
  </si>
  <si>
    <t>ООО "Контанго"</t>
  </si>
  <si>
    <t>ООО "Ринал-Сервис"</t>
  </si>
  <si>
    <t>ООО МЦ "Биологическая медицина"</t>
  </si>
  <si>
    <t>ООО МЦ "Медсервис" (г. Когалым, г. Урай)</t>
  </si>
  <si>
    <t>АО "Екатеринбургский центр МНТК "МГ" (г. Сургут)</t>
  </si>
  <si>
    <t>ООО "Медис"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</si>
  <si>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</si>
  <si>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</si>
  <si>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</si>
  <si>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</si>
  <si>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</si>
  <si>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</si>
  <si>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</si>
  <si>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</si>
  <si>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</si>
  <si>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</si>
  <si>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</si>
  <si>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</si>
  <si>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</si>
  <si>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</si>
  <si>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Е.Н. Иванникова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</si>
  <si>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</si>
  <si>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</si>
  <si>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</si>
  <si>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 xml:space="preserve">да </t>
  </si>
  <si>
    <t>да</t>
  </si>
  <si>
    <t>Приложение 16</t>
  </si>
  <si>
    <t>от 31 октября 2023 г. № 13</t>
  </si>
  <si>
    <t>Председатель комиссии на заседании 31.10.2023,
заместитель директора Департамента здравоохранения Ханты-Мансийского автономного округа-Югры</t>
  </si>
  <si>
    <t>Оценка эффективности деятельности медицинских организаций, включенных в реестр медицинских организаций, 
осуществляющих деятельность в сфере обязательного медицинского страхования на территории Ханты-Мансийского автономного округа – Югры в 2024 году</t>
  </si>
  <si>
    <t>Член комиссии, член Ассоциации работников здравоохранения Ханты-Мансийского автономного округа-Югры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</si>
  <si>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</si>
  <si>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Член комиссии, директор Административного Структурного 
Подразделения ООО «Капитал МС» - Филиал 
в Ханты-Мансийском автономном округе-Югре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</si>
</sst>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р.&quot;* #,##0.00_);_(&quot;р.&quot;* \(#,##0.00\);_(&quot;р.&quot;* &quot;-&quot;??_);_(@_)"/>
  </numFmts>
  <fonts count="8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164" fontId="3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4" fontId="2" fillId="0" borderId="0" xfId="1" applyNumberFormat="1" applyFont="1"/>
    <xf numFmtId="0" fontId="2" fillId="0" borderId="0" xfId="1" applyFont="1" applyAlignment="1">
      <alignment horizontal="right"/>
    </xf>
    <xf numFmtId="0" fontId="3" fillId="0" borderId="0" xfId="2"/>
    <xf numFmtId="0" fontId="3" fillId="0" borderId="0" xfId="2" applyAlignment="1">
      <alignment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3" applyFont="1" applyBorder="1" applyAlignment="1">
      <alignment horizontal="left" vertical="center" wrapText="1"/>
    </xf>
    <xf numFmtId="3" fontId="2" fillId="0" borderId="1" xfId="4" applyNumberFormat="1" applyFont="1" applyFill="1" applyBorder="1" applyAlignment="1">
      <alignment horizontal="center" vertical="center"/>
    </xf>
    <xf numFmtId="3" fontId="2" fillId="0" borderId="1" xfId="4" applyNumberFormat="1" applyFont="1" applyFill="1" applyBorder="1" applyAlignment="1">
      <alignment horizontal="right" vertical="center"/>
    </xf>
    <xf numFmtId="3" fontId="6" fillId="0" borderId="1" xfId="4" applyNumberFormat="1" applyFont="1" applyFill="1" applyBorder="1" applyAlignment="1">
      <alignment horizontal="right" vertical="center"/>
    </xf>
    <xf numFmtId="3" fontId="6" fillId="0" borderId="1" xfId="4" applyNumberFormat="1" applyFont="1" applyFill="1" applyBorder="1" applyAlignment="1">
      <alignment horizontal="center" vertical="center" wrapText="1"/>
    </xf>
    <xf numFmtId="3" fontId="3" fillId="0" borderId="0" xfId="2" applyNumberForma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7" fillId="0" borderId="0" xfId="1" applyFont="1" applyAlignment="1">
      <alignment horizontal="left" indent="3"/>
    </xf>
    <xf numFmtId="0" fontId="7" fillId="0" borderId="0" xfId="0" applyFont="1" applyAlignment="1">
      <alignment horizontal="left" wrapText="1"/>
    </xf>
    <xf numFmtId="0" fontId="7" fillId="0" borderId="0" xfId="0" applyFo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 wrapText="1"/>
    </xf>
  </cellXfs>
  <cellStyles count="5">
    <cellStyle name="Денежный 2" xfId="4"/>
    <cellStyle name="Обычный" xfId="0" builtinId="0"/>
    <cellStyle name="Обычный 2" xfId="1"/>
    <cellStyle name="Обычный 3" xfId="2"/>
    <cellStyle name="Обычный_Обнов.Таб.Объмы 2010 год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P156"/>
  <sheetViews>
    <sheetView tabSelected="1" view="pageBreakPreview" topLeftCell="A140" zoomScale="70" zoomScaleNormal="70" zoomScaleSheetLayoutView="70" workbookViewId="0">
      <selection activeCell="P144" sqref="P144"/>
    </sheetView>
  </sheetViews>
  <sheetFormatPr defaultRowHeight="12.75" outlineLevelRow="1" x14ac:dyDescent="0.2"/>
  <cols>
    <col min="1" max="1" width="9.5703125" style="1" customWidth="1"/>
    <col min="2" max="2" width="56.7109375" style="2" customWidth="1"/>
    <col min="3" max="3" width="21.42578125" style="3" customWidth="1"/>
    <col min="4" max="4" width="24.28515625" style="3" customWidth="1"/>
    <col min="5" max="5" width="17.140625" style="3" customWidth="1"/>
    <col min="6" max="6" width="21.28515625" style="3" customWidth="1"/>
    <col min="7" max="7" width="32.85546875" style="3" customWidth="1"/>
    <col min="8" max="10" width="17.140625" style="3" customWidth="1"/>
    <col min="11" max="11" width="18.5703125" style="3" customWidth="1"/>
    <col min="12" max="14" width="17.140625" style="3" customWidth="1"/>
    <col min="15" max="50" width="9.140625" style="5"/>
    <col min="51" max="51" width="60" style="5" customWidth="1"/>
    <col min="52" max="67" width="9.140625" style="5" customWidth="1"/>
    <col min="68" max="68" width="3.28515625" style="5" customWidth="1"/>
    <col min="69" max="75" width="9.140625" style="5" customWidth="1"/>
    <col min="76" max="76" width="10" style="5" customWidth="1"/>
    <col min="77" max="79" width="9.140625" style="5" customWidth="1"/>
    <col min="80" max="80" width="10.28515625" style="5" customWidth="1"/>
    <col min="81" max="81" width="9.7109375" style="5" customWidth="1"/>
    <col min="82" max="306" width="9.140625" style="5"/>
    <col min="307" max="307" width="60" style="5" customWidth="1"/>
    <col min="308" max="323" width="9.140625" style="5" customWidth="1"/>
    <col min="324" max="324" width="3.28515625" style="5" customWidth="1"/>
    <col min="325" max="331" width="9.140625" style="5" customWidth="1"/>
    <col min="332" max="332" width="10" style="5" customWidth="1"/>
    <col min="333" max="335" width="9.140625" style="5" customWidth="1"/>
    <col min="336" max="336" width="10.28515625" style="5" customWidth="1"/>
    <col min="337" max="337" width="9.7109375" style="5" customWidth="1"/>
    <col min="338" max="562" width="9.140625" style="5"/>
    <col min="563" max="563" width="60" style="5" customWidth="1"/>
    <col min="564" max="579" width="9.140625" style="5" customWidth="1"/>
    <col min="580" max="580" width="3.28515625" style="5" customWidth="1"/>
    <col min="581" max="587" width="9.140625" style="5" customWidth="1"/>
    <col min="588" max="588" width="10" style="5" customWidth="1"/>
    <col min="589" max="591" width="9.140625" style="5" customWidth="1"/>
    <col min="592" max="592" width="10.28515625" style="5" customWidth="1"/>
    <col min="593" max="593" width="9.7109375" style="5" customWidth="1"/>
    <col min="594" max="818" width="9.140625" style="5"/>
    <col min="819" max="819" width="60" style="5" customWidth="1"/>
    <col min="820" max="835" width="9.140625" style="5" customWidth="1"/>
    <col min="836" max="836" width="3.28515625" style="5" customWidth="1"/>
    <col min="837" max="843" width="9.140625" style="5" customWidth="1"/>
    <col min="844" max="844" width="10" style="5" customWidth="1"/>
    <col min="845" max="847" width="9.140625" style="5" customWidth="1"/>
    <col min="848" max="848" width="10.28515625" style="5" customWidth="1"/>
    <col min="849" max="849" width="9.7109375" style="5" customWidth="1"/>
    <col min="850" max="1074" width="9.140625" style="5"/>
    <col min="1075" max="1075" width="60" style="5" customWidth="1"/>
    <col min="1076" max="1091" width="9.140625" style="5" customWidth="1"/>
    <col min="1092" max="1092" width="3.28515625" style="5" customWidth="1"/>
    <col min="1093" max="1099" width="9.140625" style="5" customWidth="1"/>
    <col min="1100" max="1100" width="10" style="5" customWidth="1"/>
    <col min="1101" max="1103" width="9.140625" style="5" customWidth="1"/>
    <col min="1104" max="1104" width="10.28515625" style="5" customWidth="1"/>
    <col min="1105" max="1105" width="9.7109375" style="5" customWidth="1"/>
    <col min="1106" max="1330" width="9.140625" style="5"/>
    <col min="1331" max="1331" width="60" style="5" customWidth="1"/>
    <col min="1332" max="1347" width="9.140625" style="5" customWidth="1"/>
    <col min="1348" max="1348" width="3.28515625" style="5" customWidth="1"/>
    <col min="1349" max="1355" width="9.140625" style="5" customWidth="1"/>
    <col min="1356" max="1356" width="10" style="5" customWidth="1"/>
    <col min="1357" max="1359" width="9.140625" style="5" customWidth="1"/>
    <col min="1360" max="1360" width="10.28515625" style="5" customWidth="1"/>
    <col min="1361" max="1361" width="9.7109375" style="5" customWidth="1"/>
    <col min="1362" max="1586" width="9.140625" style="5"/>
    <col min="1587" max="1587" width="60" style="5" customWidth="1"/>
    <col min="1588" max="1603" width="9.140625" style="5" customWidth="1"/>
    <col min="1604" max="1604" width="3.28515625" style="5" customWidth="1"/>
    <col min="1605" max="1611" width="9.140625" style="5" customWidth="1"/>
    <col min="1612" max="1612" width="10" style="5" customWidth="1"/>
    <col min="1613" max="1615" width="9.140625" style="5" customWidth="1"/>
    <col min="1616" max="1616" width="10.28515625" style="5" customWidth="1"/>
    <col min="1617" max="1617" width="9.7109375" style="5" customWidth="1"/>
    <col min="1618" max="1842" width="9.140625" style="5"/>
    <col min="1843" max="1843" width="60" style="5" customWidth="1"/>
    <col min="1844" max="1859" width="9.140625" style="5" customWidth="1"/>
    <col min="1860" max="1860" width="3.28515625" style="5" customWidth="1"/>
    <col min="1861" max="1867" width="9.140625" style="5" customWidth="1"/>
    <col min="1868" max="1868" width="10" style="5" customWidth="1"/>
    <col min="1869" max="1871" width="9.140625" style="5" customWidth="1"/>
    <col min="1872" max="1872" width="10.28515625" style="5" customWidth="1"/>
    <col min="1873" max="1873" width="9.7109375" style="5" customWidth="1"/>
    <col min="1874" max="2098" width="9.140625" style="5"/>
    <col min="2099" max="2099" width="60" style="5" customWidth="1"/>
    <col min="2100" max="2115" width="9.140625" style="5" customWidth="1"/>
    <col min="2116" max="2116" width="3.28515625" style="5" customWidth="1"/>
    <col min="2117" max="2123" width="9.140625" style="5" customWidth="1"/>
    <col min="2124" max="2124" width="10" style="5" customWidth="1"/>
    <col min="2125" max="2127" width="9.140625" style="5" customWidth="1"/>
    <col min="2128" max="2128" width="10.28515625" style="5" customWidth="1"/>
    <col min="2129" max="2129" width="9.7109375" style="5" customWidth="1"/>
    <col min="2130" max="2354" width="9.140625" style="5"/>
    <col min="2355" max="2355" width="60" style="5" customWidth="1"/>
    <col min="2356" max="2371" width="9.140625" style="5" customWidth="1"/>
    <col min="2372" max="2372" width="3.28515625" style="5" customWidth="1"/>
    <col min="2373" max="2379" width="9.140625" style="5" customWidth="1"/>
    <col min="2380" max="2380" width="10" style="5" customWidth="1"/>
    <col min="2381" max="2383" width="9.140625" style="5" customWidth="1"/>
    <col min="2384" max="2384" width="10.28515625" style="5" customWidth="1"/>
    <col min="2385" max="2385" width="9.7109375" style="5" customWidth="1"/>
    <col min="2386" max="2610" width="9.140625" style="5"/>
    <col min="2611" max="2611" width="60" style="5" customWidth="1"/>
    <col min="2612" max="2627" width="9.140625" style="5" customWidth="1"/>
    <col min="2628" max="2628" width="3.28515625" style="5" customWidth="1"/>
    <col min="2629" max="2635" width="9.140625" style="5" customWidth="1"/>
    <col min="2636" max="2636" width="10" style="5" customWidth="1"/>
    <col min="2637" max="2639" width="9.140625" style="5" customWidth="1"/>
    <col min="2640" max="2640" width="10.28515625" style="5" customWidth="1"/>
    <col min="2641" max="2641" width="9.7109375" style="5" customWidth="1"/>
    <col min="2642" max="2866" width="9.140625" style="5"/>
    <col min="2867" max="2867" width="60" style="5" customWidth="1"/>
    <col min="2868" max="2883" width="9.140625" style="5" customWidth="1"/>
    <col min="2884" max="2884" width="3.28515625" style="5" customWidth="1"/>
    <col min="2885" max="2891" width="9.140625" style="5" customWidth="1"/>
    <col min="2892" max="2892" width="10" style="5" customWidth="1"/>
    <col min="2893" max="2895" width="9.140625" style="5" customWidth="1"/>
    <col min="2896" max="2896" width="10.28515625" style="5" customWidth="1"/>
    <col min="2897" max="2897" width="9.7109375" style="5" customWidth="1"/>
    <col min="2898" max="3122" width="9.140625" style="5"/>
    <col min="3123" max="3123" width="60" style="5" customWidth="1"/>
    <col min="3124" max="3139" width="9.140625" style="5" customWidth="1"/>
    <col min="3140" max="3140" width="3.28515625" style="5" customWidth="1"/>
    <col min="3141" max="3147" width="9.140625" style="5" customWidth="1"/>
    <col min="3148" max="3148" width="10" style="5" customWidth="1"/>
    <col min="3149" max="3151" width="9.140625" style="5" customWidth="1"/>
    <col min="3152" max="3152" width="10.28515625" style="5" customWidth="1"/>
    <col min="3153" max="3153" width="9.7109375" style="5" customWidth="1"/>
    <col min="3154" max="3378" width="9.140625" style="5"/>
    <col min="3379" max="3379" width="60" style="5" customWidth="1"/>
    <col min="3380" max="3395" width="9.140625" style="5" customWidth="1"/>
    <col min="3396" max="3396" width="3.28515625" style="5" customWidth="1"/>
    <col min="3397" max="3403" width="9.140625" style="5" customWidth="1"/>
    <col min="3404" max="3404" width="10" style="5" customWidth="1"/>
    <col min="3405" max="3407" width="9.140625" style="5" customWidth="1"/>
    <col min="3408" max="3408" width="10.28515625" style="5" customWidth="1"/>
    <col min="3409" max="3409" width="9.7109375" style="5" customWidth="1"/>
    <col min="3410" max="3634" width="9.140625" style="5"/>
    <col min="3635" max="3635" width="60" style="5" customWidth="1"/>
    <col min="3636" max="3651" width="9.140625" style="5" customWidth="1"/>
    <col min="3652" max="3652" width="3.28515625" style="5" customWidth="1"/>
    <col min="3653" max="3659" width="9.140625" style="5" customWidth="1"/>
    <col min="3660" max="3660" width="10" style="5" customWidth="1"/>
    <col min="3661" max="3663" width="9.140625" style="5" customWidth="1"/>
    <col min="3664" max="3664" width="10.28515625" style="5" customWidth="1"/>
    <col min="3665" max="3665" width="9.7109375" style="5" customWidth="1"/>
    <col min="3666" max="3890" width="9.140625" style="5"/>
    <col min="3891" max="3891" width="60" style="5" customWidth="1"/>
    <col min="3892" max="3907" width="9.140625" style="5" customWidth="1"/>
    <col min="3908" max="3908" width="3.28515625" style="5" customWidth="1"/>
    <col min="3909" max="3915" width="9.140625" style="5" customWidth="1"/>
    <col min="3916" max="3916" width="10" style="5" customWidth="1"/>
    <col min="3917" max="3919" width="9.140625" style="5" customWidth="1"/>
    <col min="3920" max="3920" width="10.28515625" style="5" customWidth="1"/>
    <col min="3921" max="3921" width="9.7109375" style="5" customWidth="1"/>
    <col min="3922" max="4146" width="9.140625" style="5"/>
    <col min="4147" max="4147" width="60" style="5" customWidth="1"/>
    <col min="4148" max="4163" width="9.140625" style="5" customWidth="1"/>
    <col min="4164" max="4164" width="3.28515625" style="5" customWidth="1"/>
    <col min="4165" max="4171" width="9.140625" style="5" customWidth="1"/>
    <col min="4172" max="4172" width="10" style="5" customWidth="1"/>
    <col min="4173" max="4175" width="9.140625" style="5" customWidth="1"/>
    <col min="4176" max="4176" width="10.28515625" style="5" customWidth="1"/>
    <col min="4177" max="4177" width="9.7109375" style="5" customWidth="1"/>
    <col min="4178" max="4402" width="9.140625" style="5"/>
    <col min="4403" max="4403" width="60" style="5" customWidth="1"/>
    <col min="4404" max="4419" width="9.140625" style="5" customWidth="1"/>
    <col min="4420" max="4420" width="3.28515625" style="5" customWidth="1"/>
    <col min="4421" max="4427" width="9.140625" style="5" customWidth="1"/>
    <col min="4428" max="4428" width="10" style="5" customWidth="1"/>
    <col min="4429" max="4431" width="9.140625" style="5" customWidth="1"/>
    <col min="4432" max="4432" width="10.28515625" style="5" customWidth="1"/>
    <col min="4433" max="4433" width="9.7109375" style="5" customWidth="1"/>
    <col min="4434" max="4658" width="9.140625" style="5"/>
    <col min="4659" max="4659" width="60" style="5" customWidth="1"/>
    <col min="4660" max="4675" width="9.140625" style="5" customWidth="1"/>
    <col min="4676" max="4676" width="3.28515625" style="5" customWidth="1"/>
    <col min="4677" max="4683" width="9.140625" style="5" customWidth="1"/>
    <col min="4684" max="4684" width="10" style="5" customWidth="1"/>
    <col min="4685" max="4687" width="9.140625" style="5" customWidth="1"/>
    <col min="4688" max="4688" width="10.28515625" style="5" customWidth="1"/>
    <col min="4689" max="4689" width="9.7109375" style="5" customWidth="1"/>
    <col min="4690" max="4914" width="9.140625" style="5"/>
    <col min="4915" max="4915" width="60" style="5" customWidth="1"/>
    <col min="4916" max="4931" width="9.140625" style="5" customWidth="1"/>
    <col min="4932" max="4932" width="3.28515625" style="5" customWidth="1"/>
    <col min="4933" max="4939" width="9.140625" style="5" customWidth="1"/>
    <col min="4940" max="4940" width="10" style="5" customWidth="1"/>
    <col min="4941" max="4943" width="9.140625" style="5" customWidth="1"/>
    <col min="4944" max="4944" width="10.28515625" style="5" customWidth="1"/>
    <col min="4945" max="4945" width="9.7109375" style="5" customWidth="1"/>
    <col min="4946" max="5170" width="9.140625" style="5"/>
    <col min="5171" max="5171" width="60" style="5" customWidth="1"/>
    <col min="5172" max="5187" width="9.140625" style="5" customWidth="1"/>
    <col min="5188" max="5188" width="3.28515625" style="5" customWidth="1"/>
    <col min="5189" max="5195" width="9.140625" style="5" customWidth="1"/>
    <col min="5196" max="5196" width="10" style="5" customWidth="1"/>
    <col min="5197" max="5199" width="9.140625" style="5" customWidth="1"/>
    <col min="5200" max="5200" width="10.28515625" style="5" customWidth="1"/>
    <col min="5201" max="5201" width="9.7109375" style="5" customWidth="1"/>
    <col min="5202" max="5426" width="9.140625" style="5"/>
    <col min="5427" max="5427" width="60" style="5" customWidth="1"/>
    <col min="5428" max="5443" width="9.140625" style="5" customWidth="1"/>
    <col min="5444" max="5444" width="3.28515625" style="5" customWidth="1"/>
    <col min="5445" max="5451" width="9.140625" style="5" customWidth="1"/>
    <col min="5452" max="5452" width="10" style="5" customWidth="1"/>
    <col min="5453" max="5455" width="9.140625" style="5" customWidth="1"/>
    <col min="5456" max="5456" width="10.28515625" style="5" customWidth="1"/>
    <col min="5457" max="5457" width="9.7109375" style="5" customWidth="1"/>
    <col min="5458" max="5682" width="9.140625" style="5"/>
    <col min="5683" max="5683" width="60" style="5" customWidth="1"/>
    <col min="5684" max="5699" width="9.140625" style="5" customWidth="1"/>
    <col min="5700" max="5700" width="3.28515625" style="5" customWidth="1"/>
    <col min="5701" max="5707" width="9.140625" style="5" customWidth="1"/>
    <col min="5708" max="5708" width="10" style="5" customWidth="1"/>
    <col min="5709" max="5711" width="9.140625" style="5" customWidth="1"/>
    <col min="5712" max="5712" width="10.28515625" style="5" customWidth="1"/>
    <col min="5713" max="5713" width="9.7109375" style="5" customWidth="1"/>
    <col min="5714" max="5938" width="9.140625" style="5"/>
    <col min="5939" max="5939" width="60" style="5" customWidth="1"/>
    <col min="5940" max="5955" width="9.140625" style="5" customWidth="1"/>
    <col min="5956" max="5956" width="3.28515625" style="5" customWidth="1"/>
    <col min="5957" max="5963" width="9.140625" style="5" customWidth="1"/>
    <col min="5964" max="5964" width="10" style="5" customWidth="1"/>
    <col min="5965" max="5967" width="9.140625" style="5" customWidth="1"/>
    <col min="5968" max="5968" width="10.28515625" style="5" customWidth="1"/>
    <col min="5969" max="5969" width="9.7109375" style="5" customWidth="1"/>
    <col min="5970" max="6194" width="9.140625" style="5"/>
    <col min="6195" max="6195" width="60" style="5" customWidth="1"/>
    <col min="6196" max="6211" width="9.140625" style="5" customWidth="1"/>
    <col min="6212" max="6212" width="3.28515625" style="5" customWidth="1"/>
    <col min="6213" max="6219" width="9.140625" style="5" customWidth="1"/>
    <col min="6220" max="6220" width="10" style="5" customWidth="1"/>
    <col min="6221" max="6223" width="9.140625" style="5" customWidth="1"/>
    <col min="6224" max="6224" width="10.28515625" style="5" customWidth="1"/>
    <col min="6225" max="6225" width="9.7109375" style="5" customWidth="1"/>
    <col min="6226" max="6450" width="9.140625" style="5"/>
    <col min="6451" max="6451" width="60" style="5" customWidth="1"/>
    <col min="6452" max="6467" width="9.140625" style="5" customWidth="1"/>
    <col min="6468" max="6468" width="3.28515625" style="5" customWidth="1"/>
    <col min="6469" max="6475" width="9.140625" style="5" customWidth="1"/>
    <col min="6476" max="6476" width="10" style="5" customWidth="1"/>
    <col min="6477" max="6479" width="9.140625" style="5" customWidth="1"/>
    <col min="6480" max="6480" width="10.28515625" style="5" customWidth="1"/>
    <col min="6481" max="6481" width="9.7109375" style="5" customWidth="1"/>
    <col min="6482" max="6706" width="9.140625" style="5"/>
    <col min="6707" max="6707" width="60" style="5" customWidth="1"/>
    <col min="6708" max="6723" width="9.140625" style="5" customWidth="1"/>
    <col min="6724" max="6724" width="3.28515625" style="5" customWidth="1"/>
    <col min="6725" max="6731" width="9.140625" style="5" customWidth="1"/>
    <col min="6732" max="6732" width="10" style="5" customWidth="1"/>
    <col min="6733" max="6735" width="9.140625" style="5" customWidth="1"/>
    <col min="6736" max="6736" width="10.28515625" style="5" customWidth="1"/>
    <col min="6737" max="6737" width="9.7109375" style="5" customWidth="1"/>
    <col min="6738" max="6962" width="9.140625" style="5"/>
    <col min="6963" max="6963" width="60" style="5" customWidth="1"/>
    <col min="6964" max="6979" width="9.140625" style="5" customWidth="1"/>
    <col min="6980" max="6980" width="3.28515625" style="5" customWidth="1"/>
    <col min="6981" max="6987" width="9.140625" style="5" customWidth="1"/>
    <col min="6988" max="6988" width="10" style="5" customWidth="1"/>
    <col min="6989" max="6991" width="9.140625" style="5" customWidth="1"/>
    <col min="6992" max="6992" width="10.28515625" style="5" customWidth="1"/>
    <col min="6993" max="6993" width="9.7109375" style="5" customWidth="1"/>
    <col min="6994" max="7218" width="9.140625" style="5"/>
    <col min="7219" max="7219" width="60" style="5" customWidth="1"/>
    <col min="7220" max="7235" width="9.140625" style="5" customWidth="1"/>
    <col min="7236" max="7236" width="3.28515625" style="5" customWidth="1"/>
    <col min="7237" max="7243" width="9.140625" style="5" customWidth="1"/>
    <col min="7244" max="7244" width="10" style="5" customWidth="1"/>
    <col min="7245" max="7247" width="9.140625" style="5" customWidth="1"/>
    <col min="7248" max="7248" width="10.28515625" style="5" customWidth="1"/>
    <col min="7249" max="7249" width="9.7109375" style="5" customWidth="1"/>
    <col min="7250" max="7474" width="9.140625" style="5"/>
    <col min="7475" max="7475" width="60" style="5" customWidth="1"/>
    <col min="7476" max="7491" width="9.140625" style="5" customWidth="1"/>
    <col min="7492" max="7492" width="3.28515625" style="5" customWidth="1"/>
    <col min="7493" max="7499" width="9.140625" style="5" customWidth="1"/>
    <col min="7500" max="7500" width="10" style="5" customWidth="1"/>
    <col min="7501" max="7503" width="9.140625" style="5" customWidth="1"/>
    <col min="7504" max="7504" width="10.28515625" style="5" customWidth="1"/>
    <col min="7505" max="7505" width="9.7109375" style="5" customWidth="1"/>
    <col min="7506" max="7730" width="9.140625" style="5"/>
    <col min="7731" max="7731" width="60" style="5" customWidth="1"/>
    <col min="7732" max="7747" width="9.140625" style="5" customWidth="1"/>
    <col min="7748" max="7748" width="3.28515625" style="5" customWidth="1"/>
    <col min="7749" max="7755" width="9.140625" style="5" customWidth="1"/>
    <col min="7756" max="7756" width="10" style="5" customWidth="1"/>
    <col min="7757" max="7759" width="9.140625" style="5" customWidth="1"/>
    <col min="7760" max="7760" width="10.28515625" style="5" customWidth="1"/>
    <col min="7761" max="7761" width="9.7109375" style="5" customWidth="1"/>
    <col min="7762" max="7986" width="9.140625" style="5"/>
    <col min="7987" max="7987" width="60" style="5" customWidth="1"/>
    <col min="7988" max="8003" width="9.140625" style="5" customWidth="1"/>
    <col min="8004" max="8004" width="3.28515625" style="5" customWidth="1"/>
    <col min="8005" max="8011" width="9.140625" style="5" customWidth="1"/>
    <col min="8012" max="8012" width="10" style="5" customWidth="1"/>
    <col min="8013" max="8015" width="9.140625" style="5" customWidth="1"/>
    <col min="8016" max="8016" width="10.28515625" style="5" customWidth="1"/>
    <col min="8017" max="8017" width="9.7109375" style="5" customWidth="1"/>
    <col min="8018" max="8242" width="9.140625" style="5"/>
    <col min="8243" max="8243" width="60" style="5" customWidth="1"/>
    <col min="8244" max="8259" width="9.140625" style="5" customWidth="1"/>
    <col min="8260" max="8260" width="3.28515625" style="5" customWidth="1"/>
    <col min="8261" max="8267" width="9.140625" style="5" customWidth="1"/>
    <col min="8268" max="8268" width="10" style="5" customWidth="1"/>
    <col min="8269" max="8271" width="9.140625" style="5" customWidth="1"/>
    <col min="8272" max="8272" width="10.28515625" style="5" customWidth="1"/>
    <col min="8273" max="8273" width="9.7109375" style="5" customWidth="1"/>
    <col min="8274" max="8498" width="9.140625" style="5"/>
    <col min="8499" max="8499" width="60" style="5" customWidth="1"/>
    <col min="8500" max="8515" width="9.140625" style="5" customWidth="1"/>
    <col min="8516" max="8516" width="3.28515625" style="5" customWidth="1"/>
    <col min="8517" max="8523" width="9.140625" style="5" customWidth="1"/>
    <col min="8524" max="8524" width="10" style="5" customWidth="1"/>
    <col min="8525" max="8527" width="9.140625" style="5" customWidth="1"/>
    <col min="8528" max="8528" width="10.28515625" style="5" customWidth="1"/>
    <col min="8529" max="8529" width="9.7109375" style="5" customWidth="1"/>
    <col min="8530" max="8754" width="9.140625" style="5"/>
    <col min="8755" max="8755" width="60" style="5" customWidth="1"/>
    <col min="8756" max="8771" width="9.140625" style="5" customWidth="1"/>
    <col min="8772" max="8772" width="3.28515625" style="5" customWidth="1"/>
    <col min="8773" max="8779" width="9.140625" style="5" customWidth="1"/>
    <col min="8780" max="8780" width="10" style="5" customWidth="1"/>
    <col min="8781" max="8783" width="9.140625" style="5" customWidth="1"/>
    <col min="8784" max="8784" width="10.28515625" style="5" customWidth="1"/>
    <col min="8785" max="8785" width="9.7109375" style="5" customWidth="1"/>
    <col min="8786" max="9010" width="9.140625" style="5"/>
    <col min="9011" max="9011" width="60" style="5" customWidth="1"/>
    <col min="9012" max="9027" width="9.140625" style="5" customWidth="1"/>
    <col min="9028" max="9028" width="3.28515625" style="5" customWidth="1"/>
    <col min="9029" max="9035" width="9.140625" style="5" customWidth="1"/>
    <col min="9036" max="9036" width="10" style="5" customWidth="1"/>
    <col min="9037" max="9039" width="9.140625" style="5" customWidth="1"/>
    <col min="9040" max="9040" width="10.28515625" style="5" customWidth="1"/>
    <col min="9041" max="9041" width="9.7109375" style="5" customWidth="1"/>
    <col min="9042" max="9266" width="9.140625" style="5"/>
    <col min="9267" max="9267" width="60" style="5" customWidth="1"/>
    <col min="9268" max="9283" width="9.140625" style="5" customWidth="1"/>
    <col min="9284" max="9284" width="3.28515625" style="5" customWidth="1"/>
    <col min="9285" max="9291" width="9.140625" style="5" customWidth="1"/>
    <col min="9292" max="9292" width="10" style="5" customWidth="1"/>
    <col min="9293" max="9295" width="9.140625" style="5" customWidth="1"/>
    <col min="9296" max="9296" width="10.28515625" style="5" customWidth="1"/>
    <col min="9297" max="9297" width="9.7109375" style="5" customWidth="1"/>
    <col min="9298" max="9522" width="9.140625" style="5"/>
    <col min="9523" max="9523" width="60" style="5" customWidth="1"/>
    <col min="9524" max="9539" width="9.140625" style="5" customWidth="1"/>
    <col min="9540" max="9540" width="3.28515625" style="5" customWidth="1"/>
    <col min="9541" max="9547" width="9.140625" style="5" customWidth="1"/>
    <col min="9548" max="9548" width="10" style="5" customWidth="1"/>
    <col min="9549" max="9551" width="9.140625" style="5" customWidth="1"/>
    <col min="9552" max="9552" width="10.28515625" style="5" customWidth="1"/>
    <col min="9553" max="9553" width="9.7109375" style="5" customWidth="1"/>
    <col min="9554" max="9778" width="9.140625" style="5"/>
    <col min="9779" max="9779" width="60" style="5" customWidth="1"/>
    <col min="9780" max="9795" width="9.140625" style="5" customWidth="1"/>
    <col min="9796" max="9796" width="3.28515625" style="5" customWidth="1"/>
    <col min="9797" max="9803" width="9.140625" style="5" customWidth="1"/>
    <col min="9804" max="9804" width="10" style="5" customWidth="1"/>
    <col min="9805" max="9807" width="9.140625" style="5" customWidth="1"/>
    <col min="9808" max="9808" width="10.28515625" style="5" customWidth="1"/>
    <col min="9809" max="9809" width="9.7109375" style="5" customWidth="1"/>
    <col min="9810" max="10034" width="9.140625" style="5"/>
    <col min="10035" max="10035" width="60" style="5" customWidth="1"/>
    <col min="10036" max="10051" width="9.140625" style="5" customWidth="1"/>
    <col min="10052" max="10052" width="3.28515625" style="5" customWidth="1"/>
    <col min="10053" max="10059" width="9.140625" style="5" customWidth="1"/>
    <col min="10060" max="10060" width="10" style="5" customWidth="1"/>
    <col min="10061" max="10063" width="9.140625" style="5" customWidth="1"/>
    <col min="10064" max="10064" width="10.28515625" style="5" customWidth="1"/>
    <col min="10065" max="10065" width="9.7109375" style="5" customWidth="1"/>
    <col min="10066" max="10290" width="9.140625" style="5"/>
    <col min="10291" max="10291" width="60" style="5" customWidth="1"/>
    <col min="10292" max="10307" width="9.140625" style="5" customWidth="1"/>
    <col min="10308" max="10308" width="3.28515625" style="5" customWidth="1"/>
    <col min="10309" max="10315" width="9.140625" style="5" customWidth="1"/>
    <col min="10316" max="10316" width="10" style="5" customWidth="1"/>
    <col min="10317" max="10319" width="9.140625" style="5" customWidth="1"/>
    <col min="10320" max="10320" width="10.28515625" style="5" customWidth="1"/>
    <col min="10321" max="10321" width="9.7109375" style="5" customWidth="1"/>
    <col min="10322" max="10546" width="9.140625" style="5"/>
    <col min="10547" max="10547" width="60" style="5" customWidth="1"/>
    <col min="10548" max="10563" width="9.140625" style="5" customWidth="1"/>
    <col min="10564" max="10564" width="3.28515625" style="5" customWidth="1"/>
    <col min="10565" max="10571" width="9.140625" style="5" customWidth="1"/>
    <col min="10572" max="10572" width="10" style="5" customWidth="1"/>
    <col min="10573" max="10575" width="9.140625" style="5" customWidth="1"/>
    <col min="10576" max="10576" width="10.28515625" style="5" customWidth="1"/>
    <col min="10577" max="10577" width="9.7109375" style="5" customWidth="1"/>
    <col min="10578" max="10802" width="9.140625" style="5"/>
    <col min="10803" max="10803" width="60" style="5" customWidth="1"/>
    <col min="10804" max="10819" width="9.140625" style="5" customWidth="1"/>
    <col min="10820" max="10820" width="3.28515625" style="5" customWidth="1"/>
    <col min="10821" max="10827" width="9.140625" style="5" customWidth="1"/>
    <col min="10828" max="10828" width="10" style="5" customWidth="1"/>
    <col min="10829" max="10831" width="9.140625" style="5" customWidth="1"/>
    <col min="10832" max="10832" width="10.28515625" style="5" customWidth="1"/>
    <col min="10833" max="10833" width="9.7109375" style="5" customWidth="1"/>
    <col min="10834" max="11058" width="9.140625" style="5"/>
    <col min="11059" max="11059" width="60" style="5" customWidth="1"/>
    <col min="11060" max="11075" width="9.140625" style="5" customWidth="1"/>
    <col min="11076" max="11076" width="3.28515625" style="5" customWidth="1"/>
    <col min="11077" max="11083" width="9.140625" style="5" customWidth="1"/>
    <col min="11084" max="11084" width="10" style="5" customWidth="1"/>
    <col min="11085" max="11087" width="9.140625" style="5" customWidth="1"/>
    <col min="11088" max="11088" width="10.28515625" style="5" customWidth="1"/>
    <col min="11089" max="11089" width="9.7109375" style="5" customWidth="1"/>
    <col min="11090" max="11314" width="9.140625" style="5"/>
    <col min="11315" max="11315" width="60" style="5" customWidth="1"/>
    <col min="11316" max="11331" width="9.140625" style="5" customWidth="1"/>
    <col min="11332" max="11332" width="3.28515625" style="5" customWidth="1"/>
    <col min="11333" max="11339" width="9.140625" style="5" customWidth="1"/>
    <col min="11340" max="11340" width="10" style="5" customWidth="1"/>
    <col min="11341" max="11343" width="9.140625" style="5" customWidth="1"/>
    <col min="11344" max="11344" width="10.28515625" style="5" customWidth="1"/>
    <col min="11345" max="11345" width="9.7109375" style="5" customWidth="1"/>
    <col min="11346" max="11570" width="9.140625" style="5"/>
    <col min="11571" max="11571" width="60" style="5" customWidth="1"/>
    <col min="11572" max="11587" width="9.140625" style="5" customWidth="1"/>
    <col min="11588" max="11588" width="3.28515625" style="5" customWidth="1"/>
    <col min="11589" max="11595" width="9.140625" style="5" customWidth="1"/>
    <col min="11596" max="11596" width="10" style="5" customWidth="1"/>
    <col min="11597" max="11599" width="9.140625" style="5" customWidth="1"/>
    <col min="11600" max="11600" width="10.28515625" style="5" customWidth="1"/>
    <col min="11601" max="11601" width="9.7109375" style="5" customWidth="1"/>
    <col min="11602" max="11826" width="9.140625" style="5"/>
    <col min="11827" max="11827" width="60" style="5" customWidth="1"/>
    <col min="11828" max="11843" width="9.140625" style="5" customWidth="1"/>
    <col min="11844" max="11844" width="3.28515625" style="5" customWidth="1"/>
    <col min="11845" max="11851" width="9.140625" style="5" customWidth="1"/>
    <col min="11852" max="11852" width="10" style="5" customWidth="1"/>
    <col min="11853" max="11855" width="9.140625" style="5" customWidth="1"/>
    <col min="11856" max="11856" width="10.28515625" style="5" customWidth="1"/>
    <col min="11857" max="11857" width="9.7109375" style="5" customWidth="1"/>
    <col min="11858" max="12082" width="9.140625" style="5"/>
    <col min="12083" max="12083" width="60" style="5" customWidth="1"/>
    <col min="12084" max="12099" width="9.140625" style="5" customWidth="1"/>
    <col min="12100" max="12100" width="3.28515625" style="5" customWidth="1"/>
    <col min="12101" max="12107" width="9.140625" style="5" customWidth="1"/>
    <col min="12108" max="12108" width="10" style="5" customWidth="1"/>
    <col min="12109" max="12111" width="9.140625" style="5" customWidth="1"/>
    <col min="12112" max="12112" width="10.28515625" style="5" customWidth="1"/>
    <col min="12113" max="12113" width="9.7109375" style="5" customWidth="1"/>
    <col min="12114" max="12338" width="9.140625" style="5"/>
    <col min="12339" max="12339" width="60" style="5" customWidth="1"/>
    <col min="12340" max="12355" width="9.140625" style="5" customWidth="1"/>
    <col min="12356" max="12356" width="3.28515625" style="5" customWidth="1"/>
    <col min="12357" max="12363" width="9.140625" style="5" customWidth="1"/>
    <col min="12364" max="12364" width="10" style="5" customWidth="1"/>
    <col min="12365" max="12367" width="9.140625" style="5" customWidth="1"/>
    <col min="12368" max="12368" width="10.28515625" style="5" customWidth="1"/>
    <col min="12369" max="12369" width="9.7109375" style="5" customWidth="1"/>
    <col min="12370" max="12594" width="9.140625" style="5"/>
    <col min="12595" max="12595" width="60" style="5" customWidth="1"/>
    <col min="12596" max="12611" width="9.140625" style="5" customWidth="1"/>
    <col min="12612" max="12612" width="3.28515625" style="5" customWidth="1"/>
    <col min="12613" max="12619" width="9.140625" style="5" customWidth="1"/>
    <col min="12620" max="12620" width="10" style="5" customWidth="1"/>
    <col min="12621" max="12623" width="9.140625" style="5" customWidth="1"/>
    <col min="12624" max="12624" width="10.28515625" style="5" customWidth="1"/>
    <col min="12625" max="12625" width="9.7109375" style="5" customWidth="1"/>
    <col min="12626" max="12850" width="9.140625" style="5"/>
    <col min="12851" max="12851" width="60" style="5" customWidth="1"/>
    <col min="12852" max="12867" width="9.140625" style="5" customWidth="1"/>
    <col min="12868" max="12868" width="3.28515625" style="5" customWidth="1"/>
    <col min="12869" max="12875" width="9.140625" style="5" customWidth="1"/>
    <col min="12876" max="12876" width="10" style="5" customWidth="1"/>
    <col min="12877" max="12879" width="9.140625" style="5" customWidth="1"/>
    <col min="12880" max="12880" width="10.28515625" style="5" customWidth="1"/>
    <col min="12881" max="12881" width="9.7109375" style="5" customWidth="1"/>
    <col min="12882" max="13106" width="9.140625" style="5"/>
    <col min="13107" max="13107" width="60" style="5" customWidth="1"/>
    <col min="13108" max="13123" width="9.140625" style="5" customWidth="1"/>
    <col min="13124" max="13124" width="3.28515625" style="5" customWidth="1"/>
    <col min="13125" max="13131" width="9.140625" style="5" customWidth="1"/>
    <col min="13132" max="13132" width="10" style="5" customWidth="1"/>
    <col min="13133" max="13135" width="9.140625" style="5" customWidth="1"/>
    <col min="13136" max="13136" width="10.28515625" style="5" customWidth="1"/>
    <col min="13137" max="13137" width="9.7109375" style="5" customWidth="1"/>
    <col min="13138" max="13362" width="9.140625" style="5"/>
    <col min="13363" max="13363" width="60" style="5" customWidth="1"/>
    <col min="13364" max="13379" width="9.140625" style="5" customWidth="1"/>
    <col min="13380" max="13380" width="3.28515625" style="5" customWidth="1"/>
    <col min="13381" max="13387" width="9.140625" style="5" customWidth="1"/>
    <col min="13388" max="13388" width="10" style="5" customWidth="1"/>
    <col min="13389" max="13391" width="9.140625" style="5" customWidth="1"/>
    <col min="13392" max="13392" width="10.28515625" style="5" customWidth="1"/>
    <col min="13393" max="13393" width="9.7109375" style="5" customWidth="1"/>
    <col min="13394" max="13618" width="9.140625" style="5"/>
    <col min="13619" max="13619" width="60" style="5" customWidth="1"/>
    <col min="13620" max="13635" width="9.140625" style="5" customWidth="1"/>
    <col min="13636" max="13636" width="3.28515625" style="5" customWidth="1"/>
    <col min="13637" max="13643" width="9.140625" style="5" customWidth="1"/>
    <col min="13644" max="13644" width="10" style="5" customWidth="1"/>
    <col min="13645" max="13647" width="9.140625" style="5" customWidth="1"/>
    <col min="13648" max="13648" width="10.28515625" style="5" customWidth="1"/>
    <col min="13649" max="13649" width="9.7109375" style="5" customWidth="1"/>
    <col min="13650" max="13874" width="9.140625" style="5"/>
    <col min="13875" max="13875" width="60" style="5" customWidth="1"/>
    <col min="13876" max="13891" width="9.140625" style="5" customWidth="1"/>
    <col min="13892" max="13892" width="3.28515625" style="5" customWidth="1"/>
    <col min="13893" max="13899" width="9.140625" style="5" customWidth="1"/>
    <col min="13900" max="13900" width="10" style="5" customWidth="1"/>
    <col min="13901" max="13903" width="9.140625" style="5" customWidth="1"/>
    <col min="13904" max="13904" width="10.28515625" style="5" customWidth="1"/>
    <col min="13905" max="13905" width="9.7109375" style="5" customWidth="1"/>
    <col min="13906" max="14130" width="9.140625" style="5"/>
    <col min="14131" max="14131" width="60" style="5" customWidth="1"/>
    <col min="14132" max="14147" width="9.140625" style="5" customWidth="1"/>
    <col min="14148" max="14148" width="3.28515625" style="5" customWidth="1"/>
    <col min="14149" max="14155" width="9.140625" style="5" customWidth="1"/>
    <col min="14156" max="14156" width="10" style="5" customWidth="1"/>
    <col min="14157" max="14159" width="9.140625" style="5" customWidth="1"/>
    <col min="14160" max="14160" width="10.28515625" style="5" customWidth="1"/>
    <col min="14161" max="14161" width="9.7109375" style="5" customWidth="1"/>
    <col min="14162" max="14386" width="9.140625" style="5"/>
    <col min="14387" max="14387" width="60" style="5" customWidth="1"/>
    <col min="14388" max="14403" width="9.140625" style="5" customWidth="1"/>
    <col min="14404" max="14404" width="3.28515625" style="5" customWidth="1"/>
    <col min="14405" max="14411" width="9.140625" style="5" customWidth="1"/>
    <col min="14412" max="14412" width="10" style="5" customWidth="1"/>
    <col min="14413" max="14415" width="9.140625" style="5" customWidth="1"/>
    <col min="14416" max="14416" width="10.28515625" style="5" customWidth="1"/>
    <col min="14417" max="14417" width="9.7109375" style="5" customWidth="1"/>
    <col min="14418" max="14642" width="9.140625" style="5"/>
    <col min="14643" max="14643" width="60" style="5" customWidth="1"/>
    <col min="14644" max="14659" width="9.140625" style="5" customWidth="1"/>
    <col min="14660" max="14660" width="3.28515625" style="5" customWidth="1"/>
    <col min="14661" max="14667" width="9.140625" style="5" customWidth="1"/>
    <col min="14668" max="14668" width="10" style="5" customWidth="1"/>
    <col min="14669" max="14671" width="9.140625" style="5" customWidth="1"/>
    <col min="14672" max="14672" width="10.28515625" style="5" customWidth="1"/>
    <col min="14673" max="14673" width="9.7109375" style="5" customWidth="1"/>
    <col min="14674" max="14898" width="9.140625" style="5"/>
    <col min="14899" max="14899" width="60" style="5" customWidth="1"/>
    <col min="14900" max="14915" width="9.140625" style="5" customWidth="1"/>
    <col min="14916" max="14916" width="3.28515625" style="5" customWidth="1"/>
    <col min="14917" max="14923" width="9.140625" style="5" customWidth="1"/>
    <col min="14924" max="14924" width="10" style="5" customWidth="1"/>
    <col min="14925" max="14927" width="9.140625" style="5" customWidth="1"/>
    <col min="14928" max="14928" width="10.28515625" style="5" customWidth="1"/>
    <col min="14929" max="14929" width="9.7109375" style="5" customWidth="1"/>
    <col min="14930" max="15154" width="9.140625" style="5"/>
    <col min="15155" max="15155" width="60" style="5" customWidth="1"/>
    <col min="15156" max="15171" width="9.140625" style="5" customWidth="1"/>
    <col min="15172" max="15172" width="3.28515625" style="5" customWidth="1"/>
    <col min="15173" max="15179" width="9.140625" style="5" customWidth="1"/>
    <col min="15180" max="15180" width="10" style="5" customWidth="1"/>
    <col min="15181" max="15183" width="9.140625" style="5" customWidth="1"/>
    <col min="15184" max="15184" width="10.28515625" style="5" customWidth="1"/>
    <col min="15185" max="15185" width="9.7109375" style="5" customWidth="1"/>
    <col min="15186" max="15410" width="9.140625" style="5"/>
    <col min="15411" max="15411" width="60" style="5" customWidth="1"/>
    <col min="15412" max="15427" width="9.140625" style="5" customWidth="1"/>
    <col min="15428" max="15428" width="3.28515625" style="5" customWidth="1"/>
    <col min="15429" max="15435" width="9.140625" style="5" customWidth="1"/>
    <col min="15436" max="15436" width="10" style="5" customWidth="1"/>
    <col min="15437" max="15439" width="9.140625" style="5" customWidth="1"/>
    <col min="15440" max="15440" width="10.28515625" style="5" customWidth="1"/>
    <col min="15441" max="15441" width="9.7109375" style="5" customWidth="1"/>
    <col min="15442" max="15666" width="9.140625" style="5"/>
    <col min="15667" max="15667" width="60" style="5" customWidth="1"/>
    <col min="15668" max="15683" width="9.140625" style="5" customWidth="1"/>
    <col min="15684" max="15684" width="3.28515625" style="5" customWidth="1"/>
    <col min="15685" max="15691" width="9.140625" style="5" customWidth="1"/>
    <col min="15692" max="15692" width="10" style="5" customWidth="1"/>
    <col min="15693" max="15695" width="9.140625" style="5" customWidth="1"/>
    <col min="15696" max="15696" width="10.28515625" style="5" customWidth="1"/>
    <col min="15697" max="15697" width="9.7109375" style="5" customWidth="1"/>
    <col min="15698" max="15922" width="9.140625" style="5"/>
    <col min="15923" max="15923" width="60" style="5" customWidth="1"/>
    <col min="15924" max="15939" width="9.140625" style="5" customWidth="1"/>
    <col min="15940" max="15940" width="3.28515625" style="5" customWidth="1"/>
    <col min="15941" max="15947" width="9.140625" style="5" customWidth="1"/>
    <col min="15948" max="15948" width="10" style="5" customWidth="1"/>
    <col min="15949" max="15951" width="9.140625" style="5" customWidth="1"/>
    <col min="15952" max="15952" width="10.28515625" style="5" customWidth="1"/>
    <col min="15953" max="15953" width="9.7109375" style="5" customWidth="1"/>
    <col min="15954" max="16260" width="9.140625" style="5"/>
    <col min="16261" max="16264" width="8.85546875" style="5" customWidth="1"/>
    <col min="16265" max="16266" width="9.140625" style="5"/>
    <col min="16267" max="16384" width="8.85546875" style="5" customWidth="1"/>
  </cols>
  <sheetData>
    <row r="1" spans="1:16" x14ac:dyDescent="0.2">
      <c r="M1" s="4"/>
      <c r="N1" s="4" t="s">
        <v>170</v>
      </c>
    </row>
    <row r="2" spans="1:16" x14ac:dyDescent="0.2">
      <c r="M2" s="4"/>
      <c r="N2" s="4" t="s">
        <v>0</v>
      </c>
    </row>
    <row r="3" spans="1:16" x14ac:dyDescent="0.2">
      <c r="M3" s="4"/>
      <c r="N3" s="4" t="s">
        <v>1</v>
      </c>
    </row>
    <row r="4" spans="1:16" x14ac:dyDescent="0.2">
      <c r="M4" s="4"/>
      <c r="N4" s="4" t="s">
        <v>171</v>
      </c>
    </row>
    <row r="5" spans="1:16" x14ac:dyDescent="0.2">
      <c r="M5" s="4"/>
      <c r="N5" s="4"/>
    </row>
    <row r="6" spans="1:16" ht="41.25" customHeight="1" x14ac:dyDescent="0.2">
      <c r="A6" s="22" t="s">
        <v>173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6" ht="15.75" customHeight="1" x14ac:dyDescent="0.25">
      <c r="A7" s="23"/>
      <c r="B7" s="23"/>
      <c r="C7" s="23"/>
      <c r="D7" s="6"/>
      <c r="E7" s="6"/>
      <c r="F7" s="6"/>
      <c r="G7" s="6"/>
      <c r="H7" s="6"/>
      <c r="I7" s="6"/>
      <c r="J7" s="6"/>
      <c r="K7" s="6"/>
      <c r="L7" s="5"/>
      <c r="M7" s="5"/>
      <c r="N7" s="5"/>
    </row>
    <row r="8" spans="1:16" ht="72.75" customHeight="1" x14ac:dyDescent="0.2">
      <c r="A8" s="24" t="s">
        <v>2</v>
      </c>
      <c r="B8" s="24" t="s">
        <v>3</v>
      </c>
      <c r="C8" s="25" t="s">
        <v>4</v>
      </c>
      <c r="D8" s="25"/>
      <c r="E8" s="25"/>
      <c r="F8" s="25"/>
      <c r="G8" s="25"/>
      <c r="H8" s="25"/>
      <c r="I8" s="26" t="s">
        <v>5</v>
      </c>
      <c r="J8" s="26" t="s">
        <v>6</v>
      </c>
      <c r="K8" s="26"/>
      <c r="L8" s="26"/>
      <c r="M8" s="26" t="s">
        <v>5</v>
      </c>
      <c r="N8" s="26" t="s">
        <v>7</v>
      </c>
    </row>
    <row r="9" spans="1:16" ht="15.75" customHeight="1" x14ac:dyDescent="0.2">
      <c r="A9" s="24"/>
      <c r="B9" s="24"/>
      <c r="C9" s="7" t="s">
        <v>8</v>
      </c>
      <c r="D9" s="7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26"/>
      <c r="J9" s="8" t="s">
        <v>14</v>
      </c>
      <c r="K9" s="8" t="s">
        <v>15</v>
      </c>
      <c r="L9" s="8" t="s">
        <v>16</v>
      </c>
      <c r="M9" s="26"/>
      <c r="N9" s="26"/>
    </row>
    <row r="10" spans="1:16" ht="177" customHeight="1" x14ac:dyDescent="0.2">
      <c r="A10" s="24"/>
      <c r="B10" s="24"/>
      <c r="C10" s="8" t="s">
        <v>17</v>
      </c>
      <c r="D10" s="8" t="s">
        <v>18</v>
      </c>
      <c r="E10" s="8" t="s">
        <v>19</v>
      </c>
      <c r="F10" s="8" t="s">
        <v>20</v>
      </c>
      <c r="G10" s="8" t="s">
        <v>21</v>
      </c>
      <c r="H10" s="8" t="s">
        <v>22</v>
      </c>
      <c r="I10" s="26"/>
      <c r="J10" s="8" t="s">
        <v>23</v>
      </c>
      <c r="K10" s="8" t="s">
        <v>24</v>
      </c>
      <c r="L10" s="8" t="s">
        <v>25</v>
      </c>
      <c r="M10" s="26"/>
      <c r="N10" s="26"/>
    </row>
    <row r="11" spans="1:16" ht="24.75" customHeight="1" outlineLevel="1" x14ac:dyDescent="0.2">
      <c r="A11" s="9">
        <v>810001</v>
      </c>
      <c r="B11" s="10" t="s">
        <v>26</v>
      </c>
      <c r="C11" s="11" t="s">
        <v>168</v>
      </c>
      <c r="D11" s="12">
        <v>0</v>
      </c>
      <c r="E11" s="12">
        <v>20</v>
      </c>
      <c r="F11" s="12">
        <v>20</v>
      </c>
      <c r="G11" s="12">
        <v>20</v>
      </c>
      <c r="H11" s="12">
        <v>10</v>
      </c>
      <c r="I11" s="13">
        <f>SUM(D11:H11)</f>
        <v>70</v>
      </c>
      <c r="J11" s="12">
        <v>10</v>
      </c>
      <c r="K11" s="12">
        <v>10</v>
      </c>
      <c r="L11" s="12">
        <v>10</v>
      </c>
      <c r="M11" s="13">
        <f>SUM(I11:L11)</f>
        <v>100</v>
      </c>
      <c r="N11" s="14" t="str">
        <f>IF(M11=100,"Соответствует",IF(M11&lt;70,"Не соответствует","Не в полной мере соответствует"))</f>
        <v>Соответствует</v>
      </c>
      <c r="P11" s="15"/>
    </row>
    <row r="12" spans="1:16" ht="24.75" customHeight="1" outlineLevel="1" x14ac:dyDescent="0.2">
      <c r="A12" s="9">
        <v>810002</v>
      </c>
      <c r="B12" s="10" t="s">
        <v>27</v>
      </c>
      <c r="C12" s="11" t="s">
        <v>169</v>
      </c>
      <c r="D12" s="12">
        <v>0</v>
      </c>
      <c r="E12" s="12">
        <v>20</v>
      </c>
      <c r="F12" s="12">
        <v>20</v>
      </c>
      <c r="G12" s="12">
        <v>20</v>
      </c>
      <c r="H12" s="12">
        <v>10</v>
      </c>
      <c r="I12" s="13">
        <f t="shared" ref="I12:I75" si="0">SUM(D12:H12)</f>
        <v>70</v>
      </c>
      <c r="J12" s="12">
        <v>0</v>
      </c>
      <c r="K12" s="12">
        <v>0</v>
      </c>
      <c r="L12" s="12">
        <v>0</v>
      </c>
      <c r="M12" s="13">
        <f t="shared" ref="M12:M73" si="1">SUM(I12:L12)</f>
        <v>70</v>
      </c>
      <c r="N12" s="14" t="str">
        <f>IF(M12&gt;=70,"Соответствует",IF(M12&lt;50,"Не соответствует","Не в полной мере соответствует"))</f>
        <v>Соответствует</v>
      </c>
      <c r="P12" s="15"/>
    </row>
    <row r="13" spans="1:16" ht="24.75" customHeight="1" outlineLevel="1" x14ac:dyDescent="0.2">
      <c r="A13" s="9">
        <v>810003</v>
      </c>
      <c r="B13" s="10" t="s">
        <v>28</v>
      </c>
      <c r="C13" s="11" t="s">
        <v>169</v>
      </c>
      <c r="D13" s="12">
        <v>0</v>
      </c>
      <c r="E13" s="12">
        <v>20</v>
      </c>
      <c r="F13" s="12">
        <v>20</v>
      </c>
      <c r="G13" s="12">
        <v>20</v>
      </c>
      <c r="H13" s="12">
        <v>10</v>
      </c>
      <c r="I13" s="13">
        <f t="shared" si="0"/>
        <v>70</v>
      </c>
      <c r="J13" s="12">
        <v>10</v>
      </c>
      <c r="K13" s="12">
        <v>10</v>
      </c>
      <c r="L13" s="12">
        <v>10</v>
      </c>
      <c r="M13" s="13">
        <f t="shared" si="1"/>
        <v>100</v>
      </c>
      <c r="N13" s="14" t="str">
        <f t="shared" ref="N13:N18" si="2">IF(M13=100,"Соответствует",IF(M13&lt;70,"Не соответствует","Не в полной мере соответствует"))</f>
        <v>Соответствует</v>
      </c>
      <c r="P13" s="15"/>
    </row>
    <row r="14" spans="1:16" ht="24.75" customHeight="1" outlineLevel="1" x14ac:dyDescent="0.2">
      <c r="A14" s="9">
        <v>810005</v>
      </c>
      <c r="B14" s="10" t="s">
        <v>29</v>
      </c>
      <c r="C14" s="11" t="s">
        <v>169</v>
      </c>
      <c r="D14" s="12">
        <v>0</v>
      </c>
      <c r="E14" s="12">
        <v>20</v>
      </c>
      <c r="F14" s="12">
        <v>20</v>
      </c>
      <c r="G14" s="12">
        <v>20</v>
      </c>
      <c r="H14" s="12">
        <v>10</v>
      </c>
      <c r="I14" s="13">
        <f t="shared" si="0"/>
        <v>70</v>
      </c>
      <c r="J14" s="12">
        <v>10</v>
      </c>
      <c r="K14" s="12">
        <v>10</v>
      </c>
      <c r="L14" s="12">
        <v>10</v>
      </c>
      <c r="M14" s="13">
        <f t="shared" si="1"/>
        <v>100</v>
      </c>
      <c r="N14" s="14" t="str">
        <f t="shared" si="2"/>
        <v>Соответствует</v>
      </c>
      <c r="P14" s="15"/>
    </row>
    <row r="15" spans="1:16" ht="24.75" customHeight="1" outlineLevel="1" x14ac:dyDescent="0.2">
      <c r="A15" s="9">
        <v>810006</v>
      </c>
      <c r="B15" s="10" t="s">
        <v>30</v>
      </c>
      <c r="C15" s="11" t="s">
        <v>169</v>
      </c>
      <c r="D15" s="12">
        <v>0</v>
      </c>
      <c r="E15" s="12">
        <v>20</v>
      </c>
      <c r="F15" s="12">
        <v>20</v>
      </c>
      <c r="G15" s="12">
        <v>20</v>
      </c>
      <c r="H15" s="12">
        <v>10</v>
      </c>
      <c r="I15" s="13">
        <f t="shared" si="0"/>
        <v>70</v>
      </c>
      <c r="J15" s="12">
        <v>10</v>
      </c>
      <c r="K15" s="12">
        <v>10</v>
      </c>
      <c r="L15" s="12">
        <v>10</v>
      </c>
      <c r="M15" s="13">
        <f t="shared" si="1"/>
        <v>100</v>
      </c>
      <c r="N15" s="14" t="str">
        <f t="shared" si="2"/>
        <v>Соответствует</v>
      </c>
      <c r="P15" s="15"/>
    </row>
    <row r="16" spans="1:16" ht="24.75" customHeight="1" outlineLevel="1" x14ac:dyDescent="0.2">
      <c r="A16" s="9">
        <v>810008</v>
      </c>
      <c r="B16" s="10" t="s">
        <v>31</v>
      </c>
      <c r="C16" s="11" t="s">
        <v>168</v>
      </c>
      <c r="D16" s="12">
        <v>0</v>
      </c>
      <c r="E16" s="12">
        <v>20</v>
      </c>
      <c r="F16" s="12">
        <v>20</v>
      </c>
      <c r="G16" s="12">
        <v>20</v>
      </c>
      <c r="H16" s="12">
        <v>10</v>
      </c>
      <c r="I16" s="13">
        <f t="shared" si="0"/>
        <v>70</v>
      </c>
      <c r="J16" s="12">
        <v>10</v>
      </c>
      <c r="K16" s="12">
        <v>10</v>
      </c>
      <c r="L16" s="12">
        <v>10</v>
      </c>
      <c r="M16" s="13">
        <f t="shared" si="1"/>
        <v>100</v>
      </c>
      <c r="N16" s="14" t="str">
        <f t="shared" si="2"/>
        <v>Соответствует</v>
      </c>
      <c r="P16" s="15"/>
    </row>
    <row r="17" spans="1:16" ht="24.75" customHeight="1" outlineLevel="1" x14ac:dyDescent="0.2">
      <c r="A17" s="9">
        <v>810009</v>
      </c>
      <c r="B17" s="10" t="s">
        <v>32</v>
      </c>
      <c r="C17" s="11" t="s">
        <v>168</v>
      </c>
      <c r="D17" s="12">
        <v>0</v>
      </c>
      <c r="E17" s="12">
        <v>20</v>
      </c>
      <c r="F17" s="12">
        <v>20</v>
      </c>
      <c r="G17" s="12">
        <v>20</v>
      </c>
      <c r="H17" s="12">
        <v>10</v>
      </c>
      <c r="I17" s="13">
        <f t="shared" si="0"/>
        <v>70</v>
      </c>
      <c r="J17" s="12">
        <v>10</v>
      </c>
      <c r="K17" s="12">
        <v>10</v>
      </c>
      <c r="L17" s="12">
        <v>10</v>
      </c>
      <c r="M17" s="13">
        <f t="shared" si="1"/>
        <v>100</v>
      </c>
      <c r="N17" s="14" t="str">
        <f t="shared" si="2"/>
        <v>Соответствует</v>
      </c>
      <c r="P17" s="15"/>
    </row>
    <row r="18" spans="1:16" ht="24.75" customHeight="1" outlineLevel="1" x14ac:dyDescent="0.2">
      <c r="A18" s="9">
        <v>810017</v>
      </c>
      <c r="B18" s="10" t="s">
        <v>33</v>
      </c>
      <c r="C18" s="11" t="s">
        <v>169</v>
      </c>
      <c r="D18" s="12">
        <v>0</v>
      </c>
      <c r="E18" s="12">
        <v>20</v>
      </c>
      <c r="F18" s="12">
        <v>20</v>
      </c>
      <c r="G18" s="12">
        <v>20</v>
      </c>
      <c r="H18" s="12">
        <v>10</v>
      </c>
      <c r="I18" s="13">
        <f t="shared" si="0"/>
        <v>70</v>
      </c>
      <c r="J18" s="12">
        <v>10</v>
      </c>
      <c r="K18" s="12">
        <v>10</v>
      </c>
      <c r="L18" s="12">
        <v>10</v>
      </c>
      <c r="M18" s="13">
        <f t="shared" si="1"/>
        <v>100</v>
      </c>
      <c r="N18" s="14" t="str">
        <f t="shared" si="2"/>
        <v>Соответствует</v>
      </c>
      <c r="P18" s="15"/>
    </row>
    <row r="19" spans="1:16" ht="24.75" customHeight="1" outlineLevel="1" x14ac:dyDescent="0.2">
      <c r="A19" s="9">
        <v>810026</v>
      </c>
      <c r="B19" s="10" t="s">
        <v>34</v>
      </c>
      <c r="C19" s="11" t="s">
        <v>169</v>
      </c>
      <c r="D19" s="12">
        <v>0</v>
      </c>
      <c r="E19" s="12">
        <v>20</v>
      </c>
      <c r="F19" s="12">
        <v>20</v>
      </c>
      <c r="G19" s="12">
        <v>20</v>
      </c>
      <c r="H19" s="12">
        <v>10</v>
      </c>
      <c r="I19" s="13">
        <f t="shared" si="0"/>
        <v>70</v>
      </c>
      <c r="J19" s="12">
        <v>0</v>
      </c>
      <c r="K19" s="12">
        <v>0</v>
      </c>
      <c r="L19" s="12">
        <v>0</v>
      </c>
      <c r="M19" s="13">
        <f t="shared" ref="M19" si="3">SUM(I19:L19)</f>
        <v>70</v>
      </c>
      <c r="N19" s="14" t="str">
        <f>IF(M19&gt;=70,"Соответствует",IF(M19&lt;50,"Не соответствует","Не в полной мере соответствует"))</f>
        <v>Соответствует</v>
      </c>
      <c r="P19" s="15"/>
    </row>
    <row r="20" spans="1:16" ht="24.75" customHeight="1" outlineLevel="1" x14ac:dyDescent="0.2">
      <c r="A20" s="9">
        <v>810032</v>
      </c>
      <c r="B20" s="10" t="s">
        <v>35</v>
      </c>
      <c r="C20" s="11" t="s">
        <v>169</v>
      </c>
      <c r="D20" s="12">
        <v>0</v>
      </c>
      <c r="E20" s="12">
        <v>20</v>
      </c>
      <c r="F20" s="12">
        <v>20</v>
      </c>
      <c r="G20" s="12">
        <v>20</v>
      </c>
      <c r="H20" s="12">
        <v>10</v>
      </c>
      <c r="I20" s="13">
        <f t="shared" si="0"/>
        <v>70</v>
      </c>
      <c r="J20" s="12">
        <v>10</v>
      </c>
      <c r="K20" s="12">
        <v>10</v>
      </c>
      <c r="L20" s="12">
        <v>10</v>
      </c>
      <c r="M20" s="13">
        <f t="shared" si="1"/>
        <v>100</v>
      </c>
      <c r="N20" s="14" t="str">
        <f t="shared" ref="N20:N30" si="4">IF(M20=100,"Соответствует",IF(M20&lt;70,"Не соответствует","Не в полной мере соответствует"))</f>
        <v>Соответствует</v>
      </c>
      <c r="P20" s="15"/>
    </row>
    <row r="21" spans="1:16" ht="24.75" customHeight="1" outlineLevel="1" x14ac:dyDescent="0.2">
      <c r="A21" s="9">
        <v>810039</v>
      </c>
      <c r="B21" s="10" t="s">
        <v>36</v>
      </c>
      <c r="C21" s="11" t="s">
        <v>169</v>
      </c>
      <c r="D21" s="12">
        <v>0</v>
      </c>
      <c r="E21" s="12">
        <v>20</v>
      </c>
      <c r="F21" s="12">
        <v>20</v>
      </c>
      <c r="G21" s="12">
        <v>20</v>
      </c>
      <c r="H21" s="12">
        <v>10</v>
      </c>
      <c r="I21" s="13">
        <f t="shared" si="0"/>
        <v>70</v>
      </c>
      <c r="J21" s="12">
        <v>10</v>
      </c>
      <c r="K21" s="12">
        <v>10</v>
      </c>
      <c r="L21" s="12">
        <v>10</v>
      </c>
      <c r="M21" s="13">
        <f t="shared" si="1"/>
        <v>100</v>
      </c>
      <c r="N21" s="14" t="str">
        <f t="shared" si="4"/>
        <v>Соответствует</v>
      </c>
      <c r="P21" s="15"/>
    </row>
    <row r="22" spans="1:16" ht="24.75" customHeight="1" outlineLevel="1" x14ac:dyDescent="0.2">
      <c r="A22" s="9">
        <v>810040</v>
      </c>
      <c r="B22" s="10" t="s">
        <v>37</v>
      </c>
      <c r="C22" s="11" t="s">
        <v>169</v>
      </c>
      <c r="D22" s="12">
        <v>0</v>
      </c>
      <c r="E22" s="12">
        <v>20</v>
      </c>
      <c r="F22" s="12">
        <v>20</v>
      </c>
      <c r="G22" s="12">
        <v>20</v>
      </c>
      <c r="H22" s="12">
        <v>10</v>
      </c>
      <c r="I22" s="13">
        <f t="shared" si="0"/>
        <v>70</v>
      </c>
      <c r="J22" s="12">
        <v>10</v>
      </c>
      <c r="K22" s="12">
        <v>10</v>
      </c>
      <c r="L22" s="12">
        <v>10</v>
      </c>
      <c r="M22" s="13">
        <f t="shared" si="1"/>
        <v>100</v>
      </c>
      <c r="N22" s="14" t="str">
        <f t="shared" si="4"/>
        <v>Соответствует</v>
      </c>
      <c r="P22" s="15"/>
    </row>
    <row r="23" spans="1:16" ht="24.75" customHeight="1" outlineLevel="1" x14ac:dyDescent="0.2">
      <c r="A23" s="9">
        <v>810058</v>
      </c>
      <c r="B23" s="10" t="s">
        <v>38</v>
      </c>
      <c r="C23" s="11" t="s">
        <v>169</v>
      </c>
      <c r="D23" s="12">
        <v>0</v>
      </c>
      <c r="E23" s="12">
        <v>20</v>
      </c>
      <c r="F23" s="12">
        <v>20</v>
      </c>
      <c r="G23" s="12">
        <v>20</v>
      </c>
      <c r="H23" s="12">
        <v>10</v>
      </c>
      <c r="I23" s="13">
        <f t="shared" si="0"/>
        <v>70</v>
      </c>
      <c r="J23" s="12">
        <v>10</v>
      </c>
      <c r="K23" s="12">
        <v>10</v>
      </c>
      <c r="L23" s="12">
        <v>10</v>
      </c>
      <c r="M23" s="13">
        <f t="shared" si="1"/>
        <v>100</v>
      </c>
      <c r="N23" s="14" t="str">
        <f t="shared" si="4"/>
        <v>Соответствует</v>
      </c>
      <c r="P23" s="15"/>
    </row>
    <row r="24" spans="1:16" ht="24.75" customHeight="1" outlineLevel="1" x14ac:dyDescent="0.2">
      <c r="A24" s="9">
        <v>810059</v>
      </c>
      <c r="B24" s="10" t="s">
        <v>39</v>
      </c>
      <c r="C24" s="11" t="s">
        <v>169</v>
      </c>
      <c r="D24" s="12">
        <v>0</v>
      </c>
      <c r="E24" s="12">
        <v>20</v>
      </c>
      <c r="F24" s="12">
        <v>20</v>
      </c>
      <c r="G24" s="12">
        <v>20</v>
      </c>
      <c r="H24" s="12">
        <v>10</v>
      </c>
      <c r="I24" s="13">
        <f t="shared" si="0"/>
        <v>70</v>
      </c>
      <c r="J24" s="12">
        <v>10</v>
      </c>
      <c r="K24" s="12">
        <v>10</v>
      </c>
      <c r="L24" s="12">
        <v>10</v>
      </c>
      <c r="M24" s="13">
        <f t="shared" si="1"/>
        <v>100</v>
      </c>
      <c r="N24" s="14" t="str">
        <f t="shared" si="4"/>
        <v>Соответствует</v>
      </c>
      <c r="P24" s="15"/>
    </row>
    <row r="25" spans="1:16" ht="24.75" customHeight="1" outlineLevel="1" x14ac:dyDescent="0.2">
      <c r="A25" s="9">
        <v>810062</v>
      </c>
      <c r="B25" s="10" t="s">
        <v>40</v>
      </c>
      <c r="C25" s="11" t="s">
        <v>169</v>
      </c>
      <c r="D25" s="12">
        <v>0</v>
      </c>
      <c r="E25" s="12">
        <v>20</v>
      </c>
      <c r="F25" s="12">
        <v>20</v>
      </c>
      <c r="G25" s="12">
        <v>20</v>
      </c>
      <c r="H25" s="12">
        <v>10</v>
      </c>
      <c r="I25" s="13">
        <f t="shared" si="0"/>
        <v>70</v>
      </c>
      <c r="J25" s="12">
        <v>10</v>
      </c>
      <c r="K25" s="12">
        <v>10</v>
      </c>
      <c r="L25" s="12">
        <v>10</v>
      </c>
      <c r="M25" s="13">
        <f t="shared" si="1"/>
        <v>100</v>
      </c>
      <c r="N25" s="14" t="str">
        <f t="shared" si="4"/>
        <v>Соответствует</v>
      </c>
      <c r="P25" s="15"/>
    </row>
    <row r="26" spans="1:16" ht="24.75" customHeight="1" outlineLevel="1" x14ac:dyDescent="0.2">
      <c r="A26" s="9">
        <v>810064</v>
      </c>
      <c r="B26" s="10" t="s">
        <v>41</v>
      </c>
      <c r="C26" s="11" t="s">
        <v>169</v>
      </c>
      <c r="D26" s="12">
        <v>0</v>
      </c>
      <c r="E26" s="12">
        <v>20</v>
      </c>
      <c r="F26" s="12">
        <v>20</v>
      </c>
      <c r="G26" s="12">
        <v>20</v>
      </c>
      <c r="H26" s="12">
        <v>10</v>
      </c>
      <c r="I26" s="13">
        <f t="shared" si="0"/>
        <v>70</v>
      </c>
      <c r="J26" s="12">
        <v>10</v>
      </c>
      <c r="K26" s="12">
        <v>10</v>
      </c>
      <c r="L26" s="12">
        <v>10</v>
      </c>
      <c r="M26" s="13">
        <f t="shared" si="1"/>
        <v>100</v>
      </c>
      <c r="N26" s="14" t="str">
        <f t="shared" si="4"/>
        <v>Соответствует</v>
      </c>
      <c r="P26" s="15"/>
    </row>
    <row r="27" spans="1:16" ht="24.75" customHeight="1" outlineLevel="1" x14ac:dyDescent="0.2">
      <c r="A27" s="9">
        <v>810068</v>
      </c>
      <c r="B27" s="10" t="s">
        <v>42</v>
      </c>
      <c r="C27" s="11" t="s">
        <v>169</v>
      </c>
      <c r="D27" s="12">
        <v>0</v>
      </c>
      <c r="E27" s="12">
        <v>20</v>
      </c>
      <c r="F27" s="12">
        <v>20</v>
      </c>
      <c r="G27" s="12">
        <v>20</v>
      </c>
      <c r="H27" s="12">
        <v>10</v>
      </c>
      <c r="I27" s="13">
        <f t="shared" si="0"/>
        <v>70</v>
      </c>
      <c r="J27" s="12">
        <v>10</v>
      </c>
      <c r="K27" s="12">
        <v>10</v>
      </c>
      <c r="L27" s="12">
        <v>10</v>
      </c>
      <c r="M27" s="13">
        <f t="shared" si="1"/>
        <v>100</v>
      </c>
      <c r="N27" s="14" t="str">
        <f t="shared" si="4"/>
        <v>Соответствует</v>
      </c>
      <c r="P27" s="15"/>
    </row>
    <row r="28" spans="1:16" ht="24.75" customHeight="1" outlineLevel="1" x14ac:dyDescent="0.2">
      <c r="A28" s="9">
        <v>810073</v>
      </c>
      <c r="B28" s="10" t="s">
        <v>43</v>
      </c>
      <c r="C28" s="11" t="s">
        <v>169</v>
      </c>
      <c r="D28" s="12">
        <v>0</v>
      </c>
      <c r="E28" s="12">
        <v>20</v>
      </c>
      <c r="F28" s="12">
        <v>20</v>
      </c>
      <c r="G28" s="12">
        <v>20</v>
      </c>
      <c r="H28" s="12">
        <v>10</v>
      </c>
      <c r="I28" s="13">
        <f t="shared" si="0"/>
        <v>70</v>
      </c>
      <c r="J28" s="12">
        <v>10</v>
      </c>
      <c r="K28" s="12">
        <v>10</v>
      </c>
      <c r="L28" s="12">
        <v>10</v>
      </c>
      <c r="M28" s="13">
        <f t="shared" si="1"/>
        <v>100</v>
      </c>
      <c r="N28" s="14" t="str">
        <f t="shared" si="4"/>
        <v>Соответствует</v>
      </c>
      <c r="P28" s="15"/>
    </row>
    <row r="29" spans="1:16" ht="24.75" customHeight="1" outlineLevel="1" x14ac:dyDescent="0.2">
      <c r="A29" s="9">
        <v>810074</v>
      </c>
      <c r="B29" s="10" t="s">
        <v>44</v>
      </c>
      <c r="C29" s="11" t="s">
        <v>169</v>
      </c>
      <c r="D29" s="12">
        <v>0</v>
      </c>
      <c r="E29" s="12">
        <v>20</v>
      </c>
      <c r="F29" s="12">
        <v>20</v>
      </c>
      <c r="G29" s="12">
        <v>20</v>
      </c>
      <c r="H29" s="12">
        <v>10</v>
      </c>
      <c r="I29" s="13">
        <f t="shared" si="0"/>
        <v>70</v>
      </c>
      <c r="J29" s="12">
        <v>10</v>
      </c>
      <c r="K29" s="12">
        <v>10</v>
      </c>
      <c r="L29" s="12">
        <v>10</v>
      </c>
      <c r="M29" s="13">
        <f t="shared" si="1"/>
        <v>100</v>
      </c>
      <c r="N29" s="14" t="str">
        <f t="shared" si="4"/>
        <v>Соответствует</v>
      </c>
      <c r="P29" s="15"/>
    </row>
    <row r="30" spans="1:16" ht="24.75" customHeight="1" outlineLevel="1" x14ac:dyDescent="0.2">
      <c r="A30" s="9">
        <v>810076</v>
      </c>
      <c r="B30" s="10" t="s">
        <v>45</v>
      </c>
      <c r="C30" s="11" t="s">
        <v>169</v>
      </c>
      <c r="D30" s="12">
        <v>0</v>
      </c>
      <c r="E30" s="12">
        <v>20</v>
      </c>
      <c r="F30" s="12">
        <v>20</v>
      </c>
      <c r="G30" s="12">
        <v>20</v>
      </c>
      <c r="H30" s="12">
        <v>10</v>
      </c>
      <c r="I30" s="13">
        <f t="shared" si="0"/>
        <v>70</v>
      </c>
      <c r="J30" s="12">
        <v>10</v>
      </c>
      <c r="K30" s="12">
        <v>10</v>
      </c>
      <c r="L30" s="12">
        <v>10</v>
      </c>
      <c r="M30" s="13">
        <f t="shared" si="1"/>
        <v>100</v>
      </c>
      <c r="N30" s="14" t="str">
        <f t="shared" si="4"/>
        <v>Соответствует</v>
      </c>
      <c r="P30" s="15"/>
    </row>
    <row r="31" spans="1:16" ht="24.75" customHeight="1" outlineLevel="1" x14ac:dyDescent="0.2">
      <c r="A31" s="9">
        <v>810077</v>
      </c>
      <c r="B31" s="10" t="s">
        <v>46</v>
      </c>
      <c r="C31" s="11" t="s">
        <v>169</v>
      </c>
      <c r="D31" s="12">
        <v>0</v>
      </c>
      <c r="E31" s="12">
        <v>20</v>
      </c>
      <c r="F31" s="12">
        <v>20</v>
      </c>
      <c r="G31" s="12">
        <v>20</v>
      </c>
      <c r="H31" s="12">
        <v>10</v>
      </c>
      <c r="I31" s="13">
        <f t="shared" si="0"/>
        <v>70</v>
      </c>
      <c r="J31" s="12">
        <v>0</v>
      </c>
      <c r="K31" s="12">
        <v>0</v>
      </c>
      <c r="L31" s="12">
        <v>0</v>
      </c>
      <c r="M31" s="13">
        <f t="shared" ref="M31" si="5">SUM(I31:L31)</f>
        <v>70</v>
      </c>
      <c r="N31" s="14" t="str">
        <f>IF(M31&gt;=70,"Соответствует",IF(M31&lt;50,"Не соответствует","Не в полной мере соответствует"))</f>
        <v>Соответствует</v>
      </c>
      <c r="P31" s="15"/>
    </row>
    <row r="32" spans="1:16" ht="24.75" customHeight="1" outlineLevel="1" x14ac:dyDescent="0.2">
      <c r="A32" s="9">
        <v>810088</v>
      </c>
      <c r="B32" s="10" t="s">
        <v>47</v>
      </c>
      <c r="C32" s="11" t="s">
        <v>169</v>
      </c>
      <c r="D32" s="12">
        <v>0</v>
      </c>
      <c r="E32" s="12">
        <v>20</v>
      </c>
      <c r="F32" s="12">
        <v>20</v>
      </c>
      <c r="G32" s="12">
        <v>20</v>
      </c>
      <c r="H32" s="12">
        <v>10</v>
      </c>
      <c r="I32" s="13">
        <f t="shared" si="0"/>
        <v>70</v>
      </c>
      <c r="J32" s="12">
        <v>10</v>
      </c>
      <c r="K32" s="12">
        <v>10</v>
      </c>
      <c r="L32" s="12">
        <v>10</v>
      </c>
      <c r="M32" s="13">
        <f t="shared" si="1"/>
        <v>100</v>
      </c>
      <c r="N32" s="14" t="str">
        <f t="shared" ref="N32:N34" si="6">IF(M32=100,"Соответствует",IF(M32&lt;70,"Не соответствует","Не в полной мере соответствует"))</f>
        <v>Соответствует</v>
      </c>
      <c r="P32" s="15"/>
    </row>
    <row r="33" spans="1:16" ht="24.75" customHeight="1" outlineLevel="1" x14ac:dyDescent="0.2">
      <c r="A33" s="9">
        <v>810089</v>
      </c>
      <c r="B33" s="10" t="s">
        <v>48</v>
      </c>
      <c r="C33" s="11" t="s">
        <v>168</v>
      </c>
      <c r="D33" s="12">
        <v>0</v>
      </c>
      <c r="E33" s="12">
        <v>20</v>
      </c>
      <c r="F33" s="12">
        <v>20</v>
      </c>
      <c r="G33" s="12">
        <v>20</v>
      </c>
      <c r="H33" s="12">
        <v>10</v>
      </c>
      <c r="I33" s="13">
        <f t="shared" si="0"/>
        <v>70</v>
      </c>
      <c r="J33" s="12">
        <v>10</v>
      </c>
      <c r="K33" s="12">
        <v>10</v>
      </c>
      <c r="L33" s="12">
        <v>10</v>
      </c>
      <c r="M33" s="13">
        <f t="shared" si="1"/>
        <v>100</v>
      </c>
      <c r="N33" s="14" t="str">
        <f t="shared" si="6"/>
        <v>Соответствует</v>
      </c>
      <c r="P33" s="15"/>
    </row>
    <row r="34" spans="1:16" ht="24.75" customHeight="1" outlineLevel="1" x14ac:dyDescent="0.2">
      <c r="A34" s="9">
        <v>810090</v>
      </c>
      <c r="B34" s="10" t="s">
        <v>49</v>
      </c>
      <c r="C34" s="11" t="s">
        <v>169</v>
      </c>
      <c r="D34" s="12">
        <v>0</v>
      </c>
      <c r="E34" s="12">
        <v>20</v>
      </c>
      <c r="F34" s="12">
        <v>20</v>
      </c>
      <c r="G34" s="12">
        <v>20</v>
      </c>
      <c r="H34" s="12">
        <v>10</v>
      </c>
      <c r="I34" s="13">
        <f t="shared" si="0"/>
        <v>70</v>
      </c>
      <c r="J34" s="12">
        <v>10</v>
      </c>
      <c r="K34" s="12">
        <v>10</v>
      </c>
      <c r="L34" s="12">
        <v>10</v>
      </c>
      <c r="M34" s="13">
        <f t="shared" si="1"/>
        <v>100</v>
      </c>
      <c r="N34" s="14" t="str">
        <f t="shared" si="6"/>
        <v>Соответствует</v>
      </c>
      <c r="P34" s="15"/>
    </row>
    <row r="35" spans="1:16" ht="24.75" customHeight="1" outlineLevel="1" x14ac:dyDescent="0.2">
      <c r="A35" s="9">
        <v>810092</v>
      </c>
      <c r="B35" s="10" t="s">
        <v>50</v>
      </c>
      <c r="C35" s="11" t="s">
        <v>168</v>
      </c>
      <c r="D35" s="12">
        <v>0</v>
      </c>
      <c r="E35" s="12">
        <v>20</v>
      </c>
      <c r="F35" s="12">
        <v>20</v>
      </c>
      <c r="G35" s="12">
        <v>20</v>
      </c>
      <c r="H35" s="12">
        <v>10</v>
      </c>
      <c r="I35" s="13">
        <f t="shared" si="0"/>
        <v>70</v>
      </c>
      <c r="J35" s="12">
        <v>0</v>
      </c>
      <c r="K35" s="12">
        <v>0</v>
      </c>
      <c r="L35" s="12">
        <v>0</v>
      </c>
      <c r="M35" s="13">
        <f t="shared" ref="M35" si="7">SUM(I35:L35)</f>
        <v>70</v>
      </c>
      <c r="N35" s="14" t="str">
        <f>IF(M35&gt;=70,"Соответствует",IF(M35&lt;50,"Не соответствует","Не в полной мере соответствует"))</f>
        <v>Соответствует</v>
      </c>
      <c r="P35" s="15"/>
    </row>
    <row r="36" spans="1:16" ht="24.75" customHeight="1" outlineLevel="1" x14ac:dyDescent="0.2">
      <c r="A36" s="9">
        <v>810094</v>
      </c>
      <c r="B36" s="10" t="s">
        <v>51</v>
      </c>
      <c r="C36" s="11" t="s">
        <v>169</v>
      </c>
      <c r="D36" s="12">
        <v>0</v>
      </c>
      <c r="E36" s="12">
        <v>20</v>
      </c>
      <c r="F36" s="12">
        <v>20</v>
      </c>
      <c r="G36" s="12">
        <v>20</v>
      </c>
      <c r="H36" s="12">
        <v>10</v>
      </c>
      <c r="I36" s="13">
        <f t="shared" si="0"/>
        <v>70</v>
      </c>
      <c r="J36" s="12">
        <v>10</v>
      </c>
      <c r="K36" s="12">
        <v>10</v>
      </c>
      <c r="L36" s="12">
        <v>10</v>
      </c>
      <c r="M36" s="13">
        <f t="shared" si="1"/>
        <v>100</v>
      </c>
      <c r="N36" s="14" t="str">
        <f>IF(M36=100,"Соответствует",IF(M36&lt;70,"Не соответствует","Не в полной мере соответствует"))</f>
        <v>Соответствует</v>
      </c>
      <c r="P36" s="15"/>
    </row>
    <row r="37" spans="1:16" ht="24.75" customHeight="1" outlineLevel="1" x14ac:dyDescent="0.2">
      <c r="A37" s="9">
        <v>810095</v>
      </c>
      <c r="B37" s="10" t="s">
        <v>52</v>
      </c>
      <c r="C37" s="11" t="s">
        <v>169</v>
      </c>
      <c r="D37" s="12">
        <v>0</v>
      </c>
      <c r="E37" s="12">
        <v>20</v>
      </c>
      <c r="F37" s="12">
        <v>20</v>
      </c>
      <c r="G37" s="12">
        <v>20</v>
      </c>
      <c r="H37" s="12">
        <v>10</v>
      </c>
      <c r="I37" s="13">
        <f t="shared" si="0"/>
        <v>70</v>
      </c>
      <c r="J37" s="12">
        <v>0</v>
      </c>
      <c r="K37" s="12">
        <v>0</v>
      </c>
      <c r="L37" s="12">
        <v>0</v>
      </c>
      <c r="M37" s="13">
        <f t="shared" ref="M37" si="8">SUM(I37:L37)</f>
        <v>70</v>
      </c>
      <c r="N37" s="14" t="str">
        <f>IF(M37&gt;=70,"Соответствует",IF(M37&lt;50,"Не соответствует","Не в полной мере соответствует"))</f>
        <v>Соответствует</v>
      </c>
      <c r="P37" s="15"/>
    </row>
    <row r="38" spans="1:16" ht="24.75" customHeight="1" outlineLevel="1" x14ac:dyDescent="0.2">
      <c r="A38" s="9">
        <v>810097</v>
      </c>
      <c r="B38" s="10" t="s">
        <v>53</v>
      </c>
      <c r="C38" s="11" t="s">
        <v>169</v>
      </c>
      <c r="D38" s="12">
        <v>0</v>
      </c>
      <c r="E38" s="12">
        <v>20</v>
      </c>
      <c r="F38" s="12">
        <v>20</v>
      </c>
      <c r="G38" s="12">
        <v>20</v>
      </c>
      <c r="H38" s="12">
        <v>10</v>
      </c>
      <c r="I38" s="13">
        <f t="shared" si="0"/>
        <v>70</v>
      </c>
      <c r="J38" s="12">
        <v>10</v>
      </c>
      <c r="K38" s="12">
        <v>10</v>
      </c>
      <c r="L38" s="12">
        <v>10</v>
      </c>
      <c r="M38" s="13">
        <f t="shared" si="1"/>
        <v>100</v>
      </c>
      <c r="N38" s="14" t="str">
        <f>IF(M38=100,"Соответствует",IF(M38&lt;70,"Не соответствует","Не в полной мере соответствует"))</f>
        <v>Соответствует</v>
      </c>
      <c r="P38" s="15"/>
    </row>
    <row r="39" spans="1:16" ht="24.75" customHeight="1" outlineLevel="1" x14ac:dyDescent="0.2">
      <c r="A39" s="9">
        <v>810098</v>
      </c>
      <c r="B39" s="10" t="s">
        <v>54</v>
      </c>
      <c r="C39" s="11" t="s">
        <v>169</v>
      </c>
      <c r="D39" s="12">
        <v>0</v>
      </c>
      <c r="E39" s="12">
        <v>20</v>
      </c>
      <c r="F39" s="12">
        <v>20</v>
      </c>
      <c r="G39" s="12">
        <v>20</v>
      </c>
      <c r="H39" s="12">
        <v>10</v>
      </c>
      <c r="I39" s="13">
        <f t="shared" si="0"/>
        <v>70</v>
      </c>
      <c r="J39" s="12">
        <v>0</v>
      </c>
      <c r="K39" s="12">
        <v>0</v>
      </c>
      <c r="L39" s="12">
        <v>0</v>
      </c>
      <c r="M39" s="13">
        <f t="shared" ref="M39" si="9">SUM(I39:L39)</f>
        <v>70</v>
      </c>
      <c r="N39" s="14" t="str">
        <f>IF(M39&gt;=70,"Соответствует",IF(M39&lt;50,"Не соответствует","Не в полной мере соответствует"))</f>
        <v>Соответствует</v>
      </c>
      <c r="P39" s="15"/>
    </row>
    <row r="40" spans="1:16" ht="24.75" customHeight="1" outlineLevel="1" x14ac:dyDescent="0.2">
      <c r="A40" s="9">
        <v>810099</v>
      </c>
      <c r="B40" s="10" t="s">
        <v>55</v>
      </c>
      <c r="C40" s="11" t="s">
        <v>169</v>
      </c>
      <c r="D40" s="12">
        <v>0</v>
      </c>
      <c r="E40" s="12">
        <v>20</v>
      </c>
      <c r="F40" s="12">
        <v>20</v>
      </c>
      <c r="G40" s="12">
        <v>20</v>
      </c>
      <c r="H40" s="12">
        <v>10</v>
      </c>
      <c r="I40" s="13">
        <f t="shared" si="0"/>
        <v>70</v>
      </c>
      <c r="J40" s="12">
        <v>10</v>
      </c>
      <c r="K40" s="12">
        <v>10</v>
      </c>
      <c r="L40" s="12">
        <v>10</v>
      </c>
      <c r="M40" s="13">
        <f t="shared" si="1"/>
        <v>100</v>
      </c>
      <c r="N40" s="14" t="str">
        <f>IF(M40=100,"Соответствует",IF(M40&lt;70,"Не соответствует","Не в полной мере соответствует"))</f>
        <v>Соответствует</v>
      </c>
      <c r="P40" s="15"/>
    </row>
    <row r="41" spans="1:16" ht="24.75" customHeight="1" outlineLevel="1" x14ac:dyDescent="0.2">
      <c r="A41" s="9">
        <v>810100</v>
      </c>
      <c r="B41" s="10" t="s">
        <v>56</v>
      </c>
      <c r="C41" s="11" t="s">
        <v>169</v>
      </c>
      <c r="D41" s="12">
        <v>0</v>
      </c>
      <c r="E41" s="12">
        <v>20</v>
      </c>
      <c r="F41" s="12">
        <v>20</v>
      </c>
      <c r="G41" s="12">
        <v>20</v>
      </c>
      <c r="H41" s="12">
        <v>10</v>
      </c>
      <c r="I41" s="13">
        <f t="shared" si="0"/>
        <v>70</v>
      </c>
      <c r="J41" s="12">
        <v>0</v>
      </c>
      <c r="K41" s="12">
        <v>0</v>
      </c>
      <c r="L41" s="12">
        <v>0</v>
      </c>
      <c r="M41" s="13">
        <f t="shared" ref="M41:M46" si="10">SUM(I41:L41)</f>
        <v>70</v>
      </c>
      <c r="N41" s="14" t="str">
        <f t="shared" ref="N41:N46" si="11">IF(M41&gt;=70,"Соответствует",IF(M41&lt;50,"Не соответствует","Не в полной мере соответствует"))</f>
        <v>Соответствует</v>
      </c>
      <c r="P41" s="15"/>
    </row>
    <row r="42" spans="1:16" ht="24.75" customHeight="1" outlineLevel="1" x14ac:dyDescent="0.2">
      <c r="A42" s="9">
        <v>810101</v>
      </c>
      <c r="B42" s="10" t="s">
        <v>57</v>
      </c>
      <c r="C42" s="11" t="s">
        <v>169</v>
      </c>
      <c r="D42" s="12">
        <v>0</v>
      </c>
      <c r="E42" s="12">
        <v>20</v>
      </c>
      <c r="F42" s="12">
        <v>20</v>
      </c>
      <c r="G42" s="12">
        <v>20</v>
      </c>
      <c r="H42" s="12">
        <v>10</v>
      </c>
      <c r="I42" s="13">
        <f t="shared" si="0"/>
        <v>70</v>
      </c>
      <c r="J42" s="12">
        <v>0</v>
      </c>
      <c r="K42" s="12">
        <v>0</v>
      </c>
      <c r="L42" s="12">
        <v>0</v>
      </c>
      <c r="M42" s="13">
        <f t="shared" si="10"/>
        <v>70</v>
      </c>
      <c r="N42" s="14" t="str">
        <f t="shared" si="11"/>
        <v>Соответствует</v>
      </c>
      <c r="P42" s="15"/>
    </row>
    <row r="43" spans="1:16" ht="24.75" customHeight="1" outlineLevel="1" x14ac:dyDescent="0.2">
      <c r="A43" s="9">
        <v>810103</v>
      </c>
      <c r="B43" s="10" t="s">
        <v>58</v>
      </c>
      <c r="C43" s="11" t="s">
        <v>169</v>
      </c>
      <c r="D43" s="12">
        <v>0</v>
      </c>
      <c r="E43" s="12">
        <v>20</v>
      </c>
      <c r="F43" s="12">
        <v>20</v>
      </c>
      <c r="G43" s="12">
        <v>20</v>
      </c>
      <c r="H43" s="12">
        <v>10</v>
      </c>
      <c r="I43" s="13">
        <f t="shared" si="0"/>
        <v>70</v>
      </c>
      <c r="J43" s="12">
        <v>0</v>
      </c>
      <c r="K43" s="12">
        <v>0</v>
      </c>
      <c r="L43" s="12">
        <v>0</v>
      </c>
      <c r="M43" s="13">
        <f t="shared" si="10"/>
        <v>70</v>
      </c>
      <c r="N43" s="14" t="str">
        <f t="shared" si="11"/>
        <v>Соответствует</v>
      </c>
      <c r="P43" s="15"/>
    </row>
    <row r="44" spans="1:16" ht="24.75" customHeight="1" outlineLevel="1" x14ac:dyDescent="0.2">
      <c r="A44" s="9">
        <v>810104</v>
      </c>
      <c r="B44" s="10" t="s">
        <v>59</v>
      </c>
      <c r="C44" s="11" t="s">
        <v>169</v>
      </c>
      <c r="D44" s="12">
        <v>0</v>
      </c>
      <c r="E44" s="12">
        <v>20</v>
      </c>
      <c r="F44" s="12">
        <v>20</v>
      </c>
      <c r="G44" s="12">
        <v>20</v>
      </c>
      <c r="H44" s="12">
        <v>10</v>
      </c>
      <c r="I44" s="13">
        <f t="shared" si="0"/>
        <v>70</v>
      </c>
      <c r="J44" s="12">
        <v>0</v>
      </c>
      <c r="K44" s="12">
        <v>0</v>
      </c>
      <c r="L44" s="12">
        <v>0</v>
      </c>
      <c r="M44" s="13">
        <f t="shared" si="10"/>
        <v>70</v>
      </c>
      <c r="N44" s="14" t="str">
        <f t="shared" si="11"/>
        <v>Соответствует</v>
      </c>
      <c r="P44" s="15"/>
    </row>
    <row r="45" spans="1:16" ht="24.75" customHeight="1" outlineLevel="1" x14ac:dyDescent="0.2">
      <c r="A45" s="9">
        <v>810106</v>
      </c>
      <c r="B45" s="10" t="s">
        <v>60</v>
      </c>
      <c r="C45" s="11" t="s">
        <v>169</v>
      </c>
      <c r="D45" s="12">
        <v>0</v>
      </c>
      <c r="E45" s="12">
        <v>20</v>
      </c>
      <c r="F45" s="12">
        <v>20</v>
      </c>
      <c r="G45" s="12">
        <v>20</v>
      </c>
      <c r="H45" s="12">
        <v>10</v>
      </c>
      <c r="I45" s="13">
        <f t="shared" si="0"/>
        <v>70</v>
      </c>
      <c r="J45" s="12">
        <v>0</v>
      </c>
      <c r="K45" s="12">
        <v>0</v>
      </c>
      <c r="L45" s="12">
        <v>0</v>
      </c>
      <c r="M45" s="13">
        <f t="shared" si="10"/>
        <v>70</v>
      </c>
      <c r="N45" s="14" t="str">
        <f t="shared" si="11"/>
        <v>Соответствует</v>
      </c>
      <c r="P45" s="15"/>
    </row>
    <row r="46" spans="1:16" ht="24.75" customHeight="1" outlineLevel="1" x14ac:dyDescent="0.2">
      <c r="A46" s="9">
        <v>810107</v>
      </c>
      <c r="B46" s="10" t="s">
        <v>61</v>
      </c>
      <c r="C46" s="11" t="s">
        <v>169</v>
      </c>
      <c r="D46" s="12">
        <v>0</v>
      </c>
      <c r="E46" s="12">
        <v>20</v>
      </c>
      <c r="F46" s="12">
        <v>20</v>
      </c>
      <c r="G46" s="12">
        <v>20</v>
      </c>
      <c r="H46" s="12">
        <v>10</v>
      </c>
      <c r="I46" s="13">
        <f t="shared" si="0"/>
        <v>70</v>
      </c>
      <c r="J46" s="12">
        <v>0</v>
      </c>
      <c r="K46" s="12">
        <v>0</v>
      </c>
      <c r="L46" s="12">
        <v>0</v>
      </c>
      <c r="M46" s="13">
        <f t="shared" si="10"/>
        <v>70</v>
      </c>
      <c r="N46" s="14" t="str">
        <f t="shared" si="11"/>
        <v>Соответствует</v>
      </c>
      <c r="P46" s="15"/>
    </row>
    <row r="47" spans="1:16" ht="24.75" customHeight="1" outlineLevel="1" x14ac:dyDescent="0.2">
      <c r="A47" s="9">
        <v>810108</v>
      </c>
      <c r="B47" s="10" t="s">
        <v>62</v>
      </c>
      <c r="C47" s="11" t="s">
        <v>169</v>
      </c>
      <c r="D47" s="12">
        <v>0</v>
      </c>
      <c r="E47" s="12">
        <v>20</v>
      </c>
      <c r="F47" s="12">
        <v>20</v>
      </c>
      <c r="G47" s="12">
        <v>20</v>
      </c>
      <c r="H47" s="12">
        <v>10</v>
      </c>
      <c r="I47" s="13">
        <f t="shared" si="0"/>
        <v>70</v>
      </c>
      <c r="J47" s="12">
        <v>10</v>
      </c>
      <c r="K47" s="12">
        <v>10</v>
      </c>
      <c r="L47" s="12">
        <v>10</v>
      </c>
      <c r="M47" s="13">
        <f t="shared" si="1"/>
        <v>100</v>
      </c>
      <c r="N47" s="14" t="str">
        <f t="shared" ref="N47:N49" si="12">IF(M47=100,"Соответствует",IF(M47&lt;70,"Не соответствует","Не в полной мере соответствует"))</f>
        <v>Соответствует</v>
      </c>
      <c r="P47" s="15"/>
    </row>
    <row r="48" spans="1:16" ht="24.75" customHeight="1" outlineLevel="1" x14ac:dyDescent="0.2">
      <c r="A48" s="9">
        <v>810111</v>
      </c>
      <c r="B48" s="10" t="s">
        <v>63</v>
      </c>
      <c r="C48" s="11" t="s">
        <v>169</v>
      </c>
      <c r="D48" s="12">
        <v>0</v>
      </c>
      <c r="E48" s="12">
        <v>20</v>
      </c>
      <c r="F48" s="12">
        <v>20</v>
      </c>
      <c r="G48" s="12">
        <v>20</v>
      </c>
      <c r="H48" s="12">
        <v>10</v>
      </c>
      <c r="I48" s="13">
        <f t="shared" si="0"/>
        <v>70</v>
      </c>
      <c r="J48" s="12">
        <v>10</v>
      </c>
      <c r="K48" s="12">
        <v>10</v>
      </c>
      <c r="L48" s="12">
        <v>10</v>
      </c>
      <c r="M48" s="13">
        <f t="shared" si="1"/>
        <v>100</v>
      </c>
      <c r="N48" s="14" t="str">
        <f t="shared" si="12"/>
        <v>Соответствует</v>
      </c>
      <c r="P48" s="15"/>
    </row>
    <row r="49" spans="1:16" ht="24.75" customHeight="1" outlineLevel="1" x14ac:dyDescent="0.2">
      <c r="A49" s="9">
        <v>810113</v>
      </c>
      <c r="B49" s="10" t="s">
        <v>64</v>
      </c>
      <c r="C49" s="11" t="s">
        <v>169</v>
      </c>
      <c r="D49" s="12">
        <v>0</v>
      </c>
      <c r="E49" s="12">
        <v>20</v>
      </c>
      <c r="F49" s="12">
        <v>20</v>
      </c>
      <c r="G49" s="12">
        <v>20</v>
      </c>
      <c r="H49" s="12">
        <v>10</v>
      </c>
      <c r="I49" s="13">
        <f t="shared" si="0"/>
        <v>70</v>
      </c>
      <c r="J49" s="12">
        <v>10</v>
      </c>
      <c r="K49" s="12">
        <v>10</v>
      </c>
      <c r="L49" s="12">
        <v>10</v>
      </c>
      <c r="M49" s="13">
        <f t="shared" si="1"/>
        <v>100</v>
      </c>
      <c r="N49" s="14" t="str">
        <f t="shared" si="12"/>
        <v>Соответствует</v>
      </c>
      <c r="P49" s="15"/>
    </row>
    <row r="50" spans="1:16" ht="24.75" customHeight="1" outlineLevel="1" x14ac:dyDescent="0.2">
      <c r="A50" s="9">
        <v>810114</v>
      </c>
      <c r="B50" s="10" t="s">
        <v>65</v>
      </c>
      <c r="C50" s="11" t="s">
        <v>169</v>
      </c>
      <c r="D50" s="12">
        <v>0</v>
      </c>
      <c r="E50" s="12">
        <v>20</v>
      </c>
      <c r="F50" s="12">
        <v>20</v>
      </c>
      <c r="G50" s="12">
        <v>20</v>
      </c>
      <c r="H50" s="12">
        <v>10</v>
      </c>
      <c r="I50" s="13">
        <f t="shared" si="0"/>
        <v>70</v>
      </c>
      <c r="J50" s="12">
        <v>0</v>
      </c>
      <c r="K50" s="12">
        <v>0</v>
      </c>
      <c r="L50" s="12">
        <v>0</v>
      </c>
      <c r="M50" s="13">
        <f t="shared" ref="M50:M55" si="13">SUM(I50:L50)</f>
        <v>70</v>
      </c>
      <c r="N50" s="14" t="str">
        <f t="shared" ref="N50:N55" si="14">IF(M50&gt;=70,"Соответствует",IF(M50&lt;50,"Не соответствует","Не в полной мере соответствует"))</f>
        <v>Соответствует</v>
      </c>
      <c r="P50" s="15"/>
    </row>
    <row r="51" spans="1:16" ht="24.75" customHeight="1" outlineLevel="1" x14ac:dyDescent="0.2">
      <c r="A51" s="9">
        <v>810116</v>
      </c>
      <c r="B51" s="10" t="s">
        <v>66</v>
      </c>
      <c r="C51" s="11" t="s">
        <v>169</v>
      </c>
      <c r="D51" s="12">
        <v>0</v>
      </c>
      <c r="E51" s="12">
        <v>20</v>
      </c>
      <c r="F51" s="12">
        <v>20</v>
      </c>
      <c r="G51" s="12">
        <v>20</v>
      </c>
      <c r="H51" s="12">
        <v>10</v>
      </c>
      <c r="I51" s="13">
        <f t="shared" si="0"/>
        <v>70</v>
      </c>
      <c r="J51" s="12">
        <v>0</v>
      </c>
      <c r="K51" s="12">
        <v>0</v>
      </c>
      <c r="L51" s="12">
        <v>0</v>
      </c>
      <c r="M51" s="13">
        <f t="shared" si="13"/>
        <v>70</v>
      </c>
      <c r="N51" s="14" t="str">
        <f t="shared" si="14"/>
        <v>Соответствует</v>
      </c>
      <c r="P51" s="15"/>
    </row>
    <row r="52" spans="1:16" ht="24.75" customHeight="1" outlineLevel="1" x14ac:dyDescent="0.2">
      <c r="A52" s="9">
        <v>810117</v>
      </c>
      <c r="B52" s="10" t="s">
        <v>67</v>
      </c>
      <c r="C52" s="11" t="s">
        <v>169</v>
      </c>
      <c r="D52" s="12">
        <v>0</v>
      </c>
      <c r="E52" s="12">
        <v>20</v>
      </c>
      <c r="F52" s="12">
        <v>20</v>
      </c>
      <c r="G52" s="12">
        <v>20</v>
      </c>
      <c r="H52" s="12">
        <v>10</v>
      </c>
      <c r="I52" s="13">
        <f t="shared" si="0"/>
        <v>70</v>
      </c>
      <c r="J52" s="12">
        <v>0</v>
      </c>
      <c r="K52" s="12">
        <v>0</v>
      </c>
      <c r="L52" s="12">
        <v>0</v>
      </c>
      <c r="M52" s="13">
        <f t="shared" si="13"/>
        <v>70</v>
      </c>
      <c r="N52" s="14" t="str">
        <f t="shared" si="14"/>
        <v>Соответствует</v>
      </c>
      <c r="P52" s="15"/>
    </row>
    <row r="53" spans="1:16" ht="24.75" customHeight="1" outlineLevel="1" x14ac:dyDescent="0.2">
      <c r="A53" s="9">
        <v>810119</v>
      </c>
      <c r="B53" s="10" t="s">
        <v>68</v>
      </c>
      <c r="C53" s="11" t="s">
        <v>169</v>
      </c>
      <c r="D53" s="12">
        <v>0</v>
      </c>
      <c r="E53" s="12">
        <v>20</v>
      </c>
      <c r="F53" s="12">
        <v>20</v>
      </c>
      <c r="G53" s="12">
        <v>20</v>
      </c>
      <c r="H53" s="12">
        <v>10</v>
      </c>
      <c r="I53" s="13">
        <f t="shared" si="0"/>
        <v>70</v>
      </c>
      <c r="J53" s="12">
        <v>0</v>
      </c>
      <c r="K53" s="12">
        <v>0</v>
      </c>
      <c r="L53" s="12">
        <v>0</v>
      </c>
      <c r="M53" s="13">
        <f t="shared" si="13"/>
        <v>70</v>
      </c>
      <c r="N53" s="14" t="str">
        <f t="shared" si="14"/>
        <v>Соответствует</v>
      </c>
      <c r="P53" s="15"/>
    </row>
    <row r="54" spans="1:16" ht="24.75" customHeight="1" outlineLevel="1" x14ac:dyDescent="0.2">
      <c r="A54" s="9">
        <v>810120</v>
      </c>
      <c r="B54" s="10" t="s">
        <v>69</v>
      </c>
      <c r="C54" s="11" t="s">
        <v>169</v>
      </c>
      <c r="D54" s="12">
        <v>0</v>
      </c>
      <c r="E54" s="12">
        <v>20</v>
      </c>
      <c r="F54" s="12">
        <v>20</v>
      </c>
      <c r="G54" s="12">
        <v>20</v>
      </c>
      <c r="H54" s="12">
        <v>10</v>
      </c>
      <c r="I54" s="13">
        <f t="shared" si="0"/>
        <v>70</v>
      </c>
      <c r="J54" s="12">
        <v>0</v>
      </c>
      <c r="K54" s="12">
        <v>0</v>
      </c>
      <c r="L54" s="12">
        <v>0</v>
      </c>
      <c r="M54" s="13">
        <f t="shared" si="13"/>
        <v>70</v>
      </c>
      <c r="N54" s="14" t="str">
        <f t="shared" si="14"/>
        <v>Соответствует</v>
      </c>
      <c r="P54" s="15"/>
    </row>
    <row r="55" spans="1:16" ht="24.75" customHeight="1" outlineLevel="1" x14ac:dyDescent="0.2">
      <c r="A55" s="9">
        <v>810121</v>
      </c>
      <c r="B55" s="10" t="s">
        <v>70</v>
      </c>
      <c r="C55" s="11" t="s">
        <v>169</v>
      </c>
      <c r="D55" s="12">
        <v>0</v>
      </c>
      <c r="E55" s="12">
        <v>20</v>
      </c>
      <c r="F55" s="12">
        <v>20</v>
      </c>
      <c r="G55" s="12">
        <v>20</v>
      </c>
      <c r="H55" s="12">
        <v>10</v>
      </c>
      <c r="I55" s="13">
        <f t="shared" si="0"/>
        <v>70</v>
      </c>
      <c r="J55" s="12">
        <v>0</v>
      </c>
      <c r="K55" s="12">
        <v>0</v>
      </c>
      <c r="L55" s="12">
        <v>0</v>
      </c>
      <c r="M55" s="13">
        <f t="shared" si="13"/>
        <v>70</v>
      </c>
      <c r="N55" s="14" t="str">
        <f t="shared" si="14"/>
        <v>Соответствует</v>
      </c>
      <c r="P55" s="15"/>
    </row>
    <row r="56" spans="1:16" ht="24.75" customHeight="1" outlineLevel="1" x14ac:dyDescent="0.2">
      <c r="A56" s="9">
        <v>810122</v>
      </c>
      <c r="B56" s="10" t="s">
        <v>71</v>
      </c>
      <c r="C56" s="11" t="s">
        <v>169</v>
      </c>
      <c r="D56" s="12">
        <v>0</v>
      </c>
      <c r="E56" s="12">
        <v>20</v>
      </c>
      <c r="F56" s="12">
        <v>20</v>
      </c>
      <c r="G56" s="12">
        <v>20</v>
      </c>
      <c r="H56" s="12">
        <v>10</v>
      </c>
      <c r="I56" s="13">
        <f t="shared" si="0"/>
        <v>70</v>
      </c>
      <c r="J56" s="12">
        <v>10</v>
      </c>
      <c r="K56" s="12">
        <v>10</v>
      </c>
      <c r="L56" s="12">
        <v>10</v>
      </c>
      <c r="M56" s="13">
        <f t="shared" si="1"/>
        <v>100</v>
      </c>
      <c r="N56" s="14" t="str">
        <f t="shared" ref="N56:N57" si="15">IF(M56=100,"Соответствует",IF(M56&lt;70,"Не соответствует","Не в полной мере соответствует"))</f>
        <v>Соответствует</v>
      </c>
      <c r="P56" s="15"/>
    </row>
    <row r="57" spans="1:16" ht="24.75" customHeight="1" outlineLevel="1" x14ac:dyDescent="0.2">
      <c r="A57" s="9">
        <v>810123</v>
      </c>
      <c r="B57" s="10" t="s">
        <v>72</v>
      </c>
      <c r="C57" s="11" t="s">
        <v>169</v>
      </c>
      <c r="D57" s="12">
        <v>0</v>
      </c>
      <c r="E57" s="12">
        <v>20</v>
      </c>
      <c r="F57" s="12">
        <v>20</v>
      </c>
      <c r="G57" s="12">
        <v>20</v>
      </c>
      <c r="H57" s="12">
        <v>10</v>
      </c>
      <c r="I57" s="13">
        <f t="shared" si="0"/>
        <v>70</v>
      </c>
      <c r="J57" s="12">
        <v>10</v>
      </c>
      <c r="K57" s="12">
        <v>10</v>
      </c>
      <c r="L57" s="12">
        <v>10</v>
      </c>
      <c r="M57" s="13">
        <f t="shared" si="1"/>
        <v>100</v>
      </c>
      <c r="N57" s="14" t="str">
        <f t="shared" si="15"/>
        <v>Соответствует</v>
      </c>
      <c r="P57" s="15"/>
    </row>
    <row r="58" spans="1:16" ht="24.75" customHeight="1" outlineLevel="1" x14ac:dyDescent="0.2">
      <c r="A58" s="9">
        <v>810124</v>
      </c>
      <c r="B58" s="10" t="s">
        <v>73</v>
      </c>
      <c r="C58" s="11" t="s">
        <v>169</v>
      </c>
      <c r="D58" s="12">
        <v>0</v>
      </c>
      <c r="E58" s="12">
        <v>20</v>
      </c>
      <c r="F58" s="12">
        <v>20</v>
      </c>
      <c r="G58" s="12">
        <v>20</v>
      </c>
      <c r="H58" s="12">
        <v>10</v>
      </c>
      <c r="I58" s="13">
        <f t="shared" si="0"/>
        <v>70</v>
      </c>
      <c r="J58" s="12">
        <v>0</v>
      </c>
      <c r="K58" s="12">
        <v>0</v>
      </c>
      <c r="L58" s="12">
        <v>0</v>
      </c>
      <c r="M58" s="13">
        <f t="shared" ref="M58" si="16">SUM(I58:L58)</f>
        <v>70</v>
      </c>
      <c r="N58" s="14" t="str">
        <f>IF(M58&gt;=70,"Соответствует",IF(M58&lt;50,"Не соответствует","Не в полной мере соответствует"))</f>
        <v>Соответствует</v>
      </c>
      <c r="P58" s="15"/>
    </row>
    <row r="59" spans="1:16" ht="24.75" customHeight="1" outlineLevel="1" x14ac:dyDescent="0.2">
      <c r="A59" s="9">
        <v>810125</v>
      </c>
      <c r="B59" s="10" t="s">
        <v>74</v>
      </c>
      <c r="C59" s="11" t="s">
        <v>169</v>
      </c>
      <c r="D59" s="12">
        <v>0</v>
      </c>
      <c r="E59" s="12">
        <v>20</v>
      </c>
      <c r="F59" s="12">
        <v>20</v>
      </c>
      <c r="G59" s="12">
        <v>20</v>
      </c>
      <c r="H59" s="12">
        <v>10</v>
      </c>
      <c r="I59" s="13">
        <f t="shared" si="0"/>
        <v>70</v>
      </c>
      <c r="J59" s="12">
        <v>10</v>
      </c>
      <c r="K59" s="12">
        <v>10</v>
      </c>
      <c r="L59" s="12">
        <v>10</v>
      </c>
      <c r="M59" s="13">
        <f t="shared" si="1"/>
        <v>100</v>
      </c>
      <c r="N59" s="14" t="str">
        <f t="shared" ref="N59:N60" si="17">IF(M59=100,"Соответствует",IF(M59&lt;70,"Не соответствует","Не в полной мере соответствует"))</f>
        <v>Соответствует</v>
      </c>
      <c r="P59" s="15"/>
    </row>
    <row r="60" spans="1:16" ht="24.75" customHeight="1" outlineLevel="1" x14ac:dyDescent="0.2">
      <c r="A60" s="9">
        <v>810126</v>
      </c>
      <c r="B60" s="10" t="s">
        <v>75</v>
      </c>
      <c r="C60" s="11" t="s">
        <v>169</v>
      </c>
      <c r="D60" s="12">
        <v>0</v>
      </c>
      <c r="E60" s="12">
        <v>20</v>
      </c>
      <c r="F60" s="12">
        <v>20</v>
      </c>
      <c r="G60" s="12">
        <v>20</v>
      </c>
      <c r="H60" s="12">
        <v>10</v>
      </c>
      <c r="I60" s="13">
        <f t="shared" si="0"/>
        <v>70</v>
      </c>
      <c r="J60" s="12">
        <v>10</v>
      </c>
      <c r="K60" s="12">
        <v>10</v>
      </c>
      <c r="L60" s="12">
        <v>10</v>
      </c>
      <c r="M60" s="13">
        <f t="shared" si="1"/>
        <v>100</v>
      </c>
      <c r="N60" s="14" t="str">
        <f t="shared" si="17"/>
        <v>Соответствует</v>
      </c>
      <c r="P60" s="15"/>
    </row>
    <row r="61" spans="1:16" ht="24.75" customHeight="1" outlineLevel="1" x14ac:dyDescent="0.2">
      <c r="A61" s="9">
        <v>810127</v>
      </c>
      <c r="B61" s="10" t="s">
        <v>76</v>
      </c>
      <c r="C61" s="11" t="s">
        <v>169</v>
      </c>
      <c r="D61" s="12">
        <v>0</v>
      </c>
      <c r="E61" s="12">
        <v>20</v>
      </c>
      <c r="F61" s="12">
        <v>20</v>
      </c>
      <c r="G61" s="12">
        <v>20</v>
      </c>
      <c r="H61" s="12">
        <v>10</v>
      </c>
      <c r="I61" s="13">
        <f t="shared" si="0"/>
        <v>70</v>
      </c>
      <c r="J61" s="12">
        <v>0</v>
      </c>
      <c r="K61" s="12">
        <v>0</v>
      </c>
      <c r="L61" s="12">
        <v>0</v>
      </c>
      <c r="M61" s="13">
        <f t="shared" ref="M61:M62" si="18">SUM(I61:L61)</f>
        <v>70</v>
      </c>
      <c r="N61" s="14" t="str">
        <f t="shared" ref="N61:N62" si="19">IF(M61&gt;=70,"Соответствует",IF(M61&lt;50,"Не соответствует","Не в полной мере соответствует"))</f>
        <v>Соответствует</v>
      </c>
      <c r="P61" s="15"/>
    </row>
    <row r="62" spans="1:16" ht="24.75" customHeight="1" outlineLevel="1" x14ac:dyDescent="0.2">
      <c r="A62" s="9">
        <v>810130</v>
      </c>
      <c r="B62" s="10" t="s">
        <v>77</v>
      </c>
      <c r="C62" s="11" t="s">
        <v>169</v>
      </c>
      <c r="D62" s="12">
        <v>0</v>
      </c>
      <c r="E62" s="12">
        <v>20</v>
      </c>
      <c r="F62" s="12">
        <v>20</v>
      </c>
      <c r="G62" s="12">
        <v>20</v>
      </c>
      <c r="H62" s="12">
        <v>10</v>
      </c>
      <c r="I62" s="13">
        <f t="shared" si="0"/>
        <v>70</v>
      </c>
      <c r="J62" s="12">
        <v>0</v>
      </c>
      <c r="K62" s="12">
        <v>0</v>
      </c>
      <c r="L62" s="12">
        <v>0</v>
      </c>
      <c r="M62" s="13">
        <f t="shared" si="18"/>
        <v>70</v>
      </c>
      <c r="N62" s="14" t="str">
        <f t="shared" si="19"/>
        <v>Соответствует</v>
      </c>
      <c r="P62" s="15"/>
    </row>
    <row r="63" spans="1:16" ht="24.75" customHeight="1" outlineLevel="1" x14ac:dyDescent="0.2">
      <c r="A63" s="9">
        <v>810131</v>
      </c>
      <c r="B63" s="10" t="s">
        <v>78</v>
      </c>
      <c r="C63" s="11" t="s">
        <v>169</v>
      </c>
      <c r="D63" s="12">
        <v>0</v>
      </c>
      <c r="E63" s="12">
        <v>20</v>
      </c>
      <c r="F63" s="12">
        <v>20</v>
      </c>
      <c r="G63" s="12">
        <v>20</v>
      </c>
      <c r="H63" s="12">
        <v>10</v>
      </c>
      <c r="I63" s="13">
        <f t="shared" si="0"/>
        <v>70</v>
      </c>
      <c r="J63" s="12">
        <v>10</v>
      </c>
      <c r="K63" s="12">
        <v>10</v>
      </c>
      <c r="L63" s="12">
        <v>10</v>
      </c>
      <c r="M63" s="13">
        <f t="shared" si="1"/>
        <v>100</v>
      </c>
      <c r="N63" s="14" t="str">
        <f>IF(M63=100,"Соответствует",IF(M63&lt;70,"Не соответствует","Не в полной мере соответствует"))</f>
        <v>Соответствует</v>
      </c>
      <c r="P63" s="15"/>
    </row>
    <row r="64" spans="1:16" ht="24.75" customHeight="1" outlineLevel="1" x14ac:dyDescent="0.2">
      <c r="A64" s="9">
        <v>810133</v>
      </c>
      <c r="B64" s="10" t="s">
        <v>79</v>
      </c>
      <c r="C64" s="11" t="s">
        <v>169</v>
      </c>
      <c r="D64" s="12">
        <v>0</v>
      </c>
      <c r="E64" s="12">
        <v>20</v>
      </c>
      <c r="F64" s="12">
        <v>20</v>
      </c>
      <c r="G64" s="12">
        <v>20</v>
      </c>
      <c r="H64" s="12">
        <v>10</v>
      </c>
      <c r="I64" s="13">
        <f t="shared" si="0"/>
        <v>70</v>
      </c>
      <c r="J64" s="12">
        <v>0</v>
      </c>
      <c r="K64" s="12">
        <v>0</v>
      </c>
      <c r="L64" s="12">
        <v>0</v>
      </c>
      <c r="M64" s="13">
        <f t="shared" ref="M64:M70" si="20">SUM(I64:L64)</f>
        <v>70</v>
      </c>
      <c r="N64" s="14" t="str">
        <f t="shared" ref="N64:N70" si="21">IF(M64&gt;=70,"Соответствует",IF(M64&lt;50,"Не соответствует","Не в полной мере соответствует"))</f>
        <v>Соответствует</v>
      </c>
      <c r="P64" s="15"/>
    </row>
    <row r="65" spans="1:16" ht="24.75" customHeight="1" outlineLevel="1" x14ac:dyDescent="0.2">
      <c r="A65" s="9">
        <v>810144</v>
      </c>
      <c r="B65" s="10" t="s">
        <v>80</v>
      </c>
      <c r="C65" s="11" t="s">
        <v>169</v>
      </c>
      <c r="D65" s="12">
        <v>0</v>
      </c>
      <c r="E65" s="12">
        <v>20</v>
      </c>
      <c r="F65" s="12">
        <v>20</v>
      </c>
      <c r="G65" s="12">
        <v>20</v>
      </c>
      <c r="H65" s="12">
        <v>10</v>
      </c>
      <c r="I65" s="13">
        <f t="shared" si="0"/>
        <v>70</v>
      </c>
      <c r="J65" s="12">
        <v>0</v>
      </c>
      <c r="K65" s="12">
        <v>0</v>
      </c>
      <c r="L65" s="12">
        <v>0</v>
      </c>
      <c r="M65" s="13">
        <f t="shared" si="20"/>
        <v>70</v>
      </c>
      <c r="N65" s="14" t="str">
        <f t="shared" si="21"/>
        <v>Соответствует</v>
      </c>
      <c r="P65" s="15"/>
    </row>
    <row r="66" spans="1:16" ht="24.75" customHeight="1" outlineLevel="1" x14ac:dyDescent="0.2">
      <c r="A66" s="9">
        <v>810146</v>
      </c>
      <c r="B66" s="10" t="s">
        <v>81</v>
      </c>
      <c r="C66" s="11" t="s">
        <v>169</v>
      </c>
      <c r="D66" s="12">
        <v>0</v>
      </c>
      <c r="E66" s="12">
        <v>20</v>
      </c>
      <c r="F66" s="12">
        <v>20</v>
      </c>
      <c r="G66" s="12">
        <v>20</v>
      </c>
      <c r="H66" s="12">
        <v>10</v>
      </c>
      <c r="I66" s="13">
        <f t="shared" si="0"/>
        <v>70</v>
      </c>
      <c r="J66" s="12">
        <v>0</v>
      </c>
      <c r="K66" s="12">
        <v>0</v>
      </c>
      <c r="L66" s="12">
        <v>0</v>
      </c>
      <c r="M66" s="13">
        <f t="shared" si="20"/>
        <v>70</v>
      </c>
      <c r="N66" s="14" t="str">
        <f t="shared" si="21"/>
        <v>Соответствует</v>
      </c>
      <c r="P66" s="15"/>
    </row>
    <row r="67" spans="1:16" ht="24.75" customHeight="1" outlineLevel="1" x14ac:dyDescent="0.2">
      <c r="A67" s="9">
        <v>810147</v>
      </c>
      <c r="B67" s="10" t="s">
        <v>82</v>
      </c>
      <c r="C67" s="11" t="s">
        <v>169</v>
      </c>
      <c r="D67" s="12">
        <v>0</v>
      </c>
      <c r="E67" s="12">
        <v>20</v>
      </c>
      <c r="F67" s="12">
        <v>20</v>
      </c>
      <c r="G67" s="12">
        <v>20</v>
      </c>
      <c r="H67" s="12">
        <v>10</v>
      </c>
      <c r="I67" s="13">
        <f t="shared" si="0"/>
        <v>70</v>
      </c>
      <c r="J67" s="12">
        <v>0</v>
      </c>
      <c r="K67" s="12">
        <v>0</v>
      </c>
      <c r="L67" s="12">
        <v>0</v>
      </c>
      <c r="M67" s="13">
        <f t="shared" si="20"/>
        <v>70</v>
      </c>
      <c r="N67" s="14" t="str">
        <f t="shared" si="21"/>
        <v>Соответствует</v>
      </c>
      <c r="P67" s="15"/>
    </row>
    <row r="68" spans="1:16" ht="24.75" customHeight="1" outlineLevel="1" x14ac:dyDescent="0.2">
      <c r="A68" s="9">
        <v>810151</v>
      </c>
      <c r="B68" s="10" t="s">
        <v>83</v>
      </c>
      <c r="C68" s="11" t="s">
        <v>169</v>
      </c>
      <c r="D68" s="12">
        <v>0</v>
      </c>
      <c r="E68" s="12">
        <v>20</v>
      </c>
      <c r="F68" s="12">
        <v>20</v>
      </c>
      <c r="G68" s="12">
        <v>20</v>
      </c>
      <c r="H68" s="12">
        <v>10</v>
      </c>
      <c r="I68" s="13">
        <f t="shared" si="0"/>
        <v>70</v>
      </c>
      <c r="J68" s="12">
        <v>0</v>
      </c>
      <c r="K68" s="12">
        <v>0</v>
      </c>
      <c r="L68" s="12">
        <v>0</v>
      </c>
      <c r="M68" s="13">
        <f t="shared" si="20"/>
        <v>70</v>
      </c>
      <c r="N68" s="14" t="str">
        <f t="shared" si="21"/>
        <v>Соответствует</v>
      </c>
      <c r="P68" s="15"/>
    </row>
    <row r="69" spans="1:16" ht="24.75" customHeight="1" outlineLevel="1" x14ac:dyDescent="0.2">
      <c r="A69" s="9">
        <v>810152</v>
      </c>
      <c r="B69" s="10" t="s">
        <v>84</v>
      </c>
      <c r="C69" s="11" t="s">
        <v>169</v>
      </c>
      <c r="D69" s="12">
        <v>0</v>
      </c>
      <c r="E69" s="12">
        <v>20</v>
      </c>
      <c r="F69" s="12">
        <v>20</v>
      </c>
      <c r="G69" s="12">
        <v>20</v>
      </c>
      <c r="H69" s="12">
        <v>10</v>
      </c>
      <c r="I69" s="13">
        <f t="shared" si="0"/>
        <v>70</v>
      </c>
      <c r="J69" s="12">
        <v>0</v>
      </c>
      <c r="K69" s="12">
        <v>0</v>
      </c>
      <c r="L69" s="12">
        <v>0</v>
      </c>
      <c r="M69" s="13">
        <f t="shared" si="20"/>
        <v>70</v>
      </c>
      <c r="N69" s="14" t="str">
        <f t="shared" si="21"/>
        <v>Соответствует</v>
      </c>
      <c r="P69" s="15"/>
    </row>
    <row r="70" spans="1:16" ht="24.75" customHeight="1" outlineLevel="1" x14ac:dyDescent="0.2">
      <c r="A70" s="9">
        <v>810154</v>
      </c>
      <c r="B70" s="10" t="s">
        <v>85</v>
      </c>
      <c r="C70" s="11" t="s">
        <v>169</v>
      </c>
      <c r="D70" s="12">
        <v>0</v>
      </c>
      <c r="E70" s="12">
        <v>20</v>
      </c>
      <c r="F70" s="12">
        <v>20</v>
      </c>
      <c r="G70" s="12">
        <v>20</v>
      </c>
      <c r="H70" s="12">
        <v>10</v>
      </c>
      <c r="I70" s="13">
        <f t="shared" si="0"/>
        <v>70</v>
      </c>
      <c r="J70" s="12">
        <v>0</v>
      </c>
      <c r="K70" s="12">
        <v>0</v>
      </c>
      <c r="L70" s="12">
        <v>0</v>
      </c>
      <c r="M70" s="13">
        <f t="shared" si="20"/>
        <v>70</v>
      </c>
      <c r="N70" s="14" t="str">
        <f t="shared" si="21"/>
        <v>Соответствует</v>
      </c>
      <c r="P70" s="15"/>
    </row>
    <row r="71" spans="1:16" ht="24.75" customHeight="1" outlineLevel="1" x14ac:dyDescent="0.2">
      <c r="A71" s="9">
        <v>810157</v>
      </c>
      <c r="B71" s="10" t="s">
        <v>86</v>
      </c>
      <c r="C71" s="11" t="s">
        <v>169</v>
      </c>
      <c r="D71" s="12">
        <v>0</v>
      </c>
      <c r="E71" s="12">
        <v>20</v>
      </c>
      <c r="F71" s="12">
        <v>20</v>
      </c>
      <c r="G71" s="12">
        <v>20</v>
      </c>
      <c r="H71" s="12">
        <v>10</v>
      </c>
      <c r="I71" s="13">
        <f t="shared" si="0"/>
        <v>70</v>
      </c>
      <c r="J71" s="12">
        <v>10</v>
      </c>
      <c r="K71" s="12">
        <v>10</v>
      </c>
      <c r="L71" s="12">
        <v>10</v>
      </c>
      <c r="M71" s="13">
        <f t="shared" si="1"/>
        <v>100</v>
      </c>
      <c r="N71" s="14" t="str">
        <f t="shared" ref="N71:N73" si="22">IF(M71=100,"Соответствует",IF(M71&lt;70,"Не соответствует","Не в полной мере соответствует"))</f>
        <v>Соответствует</v>
      </c>
      <c r="P71" s="15"/>
    </row>
    <row r="72" spans="1:16" ht="24.75" customHeight="1" outlineLevel="1" x14ac:dyDescent="0.2">
      <c r="A72" s="9">
        <v>810159</v>
      </c>
      <c r="B72" s="10" t="s">
        <v>87</v>
      </c>
      <c r="C72" s="11" t="s">
        <v>169</v>
      </c>
      <c r="D72" s="12">
        <v>0</v>
      </c>
      <c r="E72" s="12">
        <v>20</v>
      </c>
      <c r="F72" s="12">
        <v>20</v>
      </c>
      <c r="G72" s="12">
        <v>20</v>
      </c>
      <c r="H72" s="12">
        <v>10</v>
      </c>
      <c r="I72" s="13">
        <f t="shared" si="0"/>
        <v>70</v>
      </c>
      <c r="J72" s="12">
        <v>10</v>
      </c>
      <c r="K72" s="12">
        <v>10</v>
      </c>
      <c r="L72" s="12">
        <v>10</v>
      </c>
      <c r="M72" s="13">
        <f t="shared" si="1"/>
        <v>100</v>
      </c>
      <c r="N72" s="14" t="str">
        <f t="shared" si="22"/>
        <v>Соответствует</v>
      </c>
      <c r="P72" s="15"/>
    </row>
    <row r="73" spans="1:16" ht="24.75" customHeight="1" outlineLevel="1" x14ac:dyDescent="0.2">
      <c r="A73" s="9">
        <v>810160</v>
      </c>
      <c r="B73" s="10" t="s">
        <v>88</v>
      </c>
      <c r="C73" s="11" t="s">
        <v>169</v>
      </c>
      <c r="D73" s="12">
        <v>0</v>
      </c>
      <c r="E73" s="12">
        <v>20</v>
      </c>
      <c r="F73" s="12">
        <v>20</v>
      </c>
      <c r="G73" s="12">
        <v>20</v>
      </c>
      <c r="H73" s="12">
        <v>10</v>
      </c>
      <c r="I73" s="13">
        <f t="shared" si="0"/>
        <v>70</v>
      </c>
      <c r="J73" s="12">
        <v>10</v>
      </c>
      <c r="K73" s="12">
        <v>10</v>
      </c>
      <c r="L73" s="12">
        <v>10</v>
      </c>
      <c r="M73" s="13">
        <f t="shared" si="1"/>
        <v>100</v>
      </c>
      <c r="N73" s="14" t="str">
        <f t="shared" si="22"/>
        <v>Соответствует</v>
      </c>
      <c r="P73" s="15"/>
    </row>
    <row r="74" spans="1:16" ht="24.75" customHeight="1" outlineLevel="1" x14ac:dyDescent="0.2">
      <c r="A74" s="9">
        <v>810184</v>
      </c>
      <c r="B74" s="10" t="s">
        <v>89</v>
      </c>
      <c r="C74" s="11" t="s">
        <v>169</v>
      </c>
      <c r="D74" s="12">
        <v>0</v>
      </c>
      <c r="E74" s="12">
        <v>20</v>
      </c>
      <c r="F74" s="12">
        <v>20</v>
      </c>
      <c r="G74" s="12">
        <v>20</v>
      </c>
      <c r="H74" s="12">
        <v>10</v>
      </c>
      <c r="I74" s="13">
        <f t="shared" si="0"/>
        <v>70</v>
      </c>
      <c r="J74" s="12">
        <v>0</v>
      </c>
      <c r="K74" s="12">
        <v>0</v>
      </c>
      <c r="L74" s="12">
        <v>0</v>
      </c>
      <c r="M74" s="13">
        <f t="shared" ref="M74:M78" si="23">SUM(I74:L74)</f>
        <v>70</v>
      </c>
      <c r="N74" s="14" t="str">
        <f t="shared" ref="N74:N78" si="24">IF(M74&gt;=70,"Соответствует",IF(M74&lt;50,"Не соответствует","Не в полной мере соответствует"))</f>
        <v>Соответствует</v>
      </c>
      <c r="P74" s="15"/>
    </row>
    <row r="75" spans="1:16" ht="24.75" customHeight="1" outlineLevel="1" x14ac:dyDescent="0.2">
      <c r="A75" s="9">
        <v>810185</v>
      </c>
      <c r="B75" s="10" t="s">
        <v>90</v>
      </c>
      <c r="C75" s="11" t="s">
        <v>169</v>
      </c>
      <c r="D75" s="12">
        <v>0</v>
      </c>
      <c r="E75" s="12">
        <v>20</v>
      </c>
      <c r="F75" s="12">
        <v>20</v>
      </c>
      <c r="G75" s="12">
        <v>20</v>
      </c>
      <c r="H75" s="12">
        <v>10</v>
      </c>
      <c r="I75" s="13">
        <f t="shared" si="0"/>
        <v>70</v>
      </c>
      <c r="J75" s="12">
        <v>0</v>
      </c>
      <c r="K75" s="12">
        <v>0</v>
      </c>
      <c r="L75" s="12">
        <v>0</v>
      </c>
      <c r="M75" s="13">
        <f t="shared" si="23"/>
        <v>70</v>
      </c>
      <c r="N75" s="14" t="str">
        <f t="shared" si="24"/>
        <v>Соответствует</v>
      </c>
      <c r="P75" s="15"/>
    </row>
    <row r="76" spans="1:16" ht="24.75" customHeight="1" outlineLevel="1" x14ac:dyDescent="0.2">
      <c r="A76" s="9">
        <v>810194</v>
      </c>
      <c r="B76" s="10" t="s">
        <v>91</v>
      </c>
      <c r="C76" s="11" t="s">
        <v>169</v>
      </c>
      <c r="D76" s="12">
        <v>0</v>
      </c>
      <c r="E76" s="12">
        <v>20</v>
      </c>
      <c r="F76" s="12">
        <v>20</v>
      </c>
      <c r="G76" s="12">
        <v>20</v>
      </c>
      <c r="H76" s="12">
        <v>10</v>
      </c>
      <c r="I76" s="13">
        <f t="shared" ref="I76:I114" si="25">SUM(D76:H76)</f>
        <v>70</v>
      </c>
      <c r="J76" s="12">
        <v>0</v>
      </c>
      <c r="K76" s="12">
        <v>0</v>
      </c>
      <c r="L76" s="12">
        <v>0</v>
      </c>
      <c r="M76" s="13">
        <f t="shared" si="23"/>
        <v>70</v>
      </c>
      <c r="N76" s="14" t="str">
        <f t="shared" si="24"/>
        <v>Соответствует</v>
      </c>
      <c r="P76" s="15"/>
    </row>
    <row r="77" spans="1:16" ht="24.75" customHeight="1" outlineLevel="1" x14ac:dyDescent="0.2">
      <c r="A77" s="9">
        <v>810196</v>
      </c>
      <c r="B77" s="10" t="s">
        <v>92</v>
      </c>
      <c r="C77" s="11" t="s">
        <v>169</v>
      </c>
      <c r="D77" s="12">
        <v>0</v>
      </c>
      <c r="E77" s="12">
        <v>20</v>
      </c>
      <c r="F77" s="12">
        <v>20</v>
      </c>
      <c r="G77" s="12">
        <v>20</v>
      </c>
      <c r="H77" s="12">
        <v>10</v>
      </c>
      <c r="I77" s="13">
        <f t="shared" si="25"/>
        <v>70</v>
      </c>
      <c r="J77" s="12">
        <v>0</v>
      </c>
      <c r="K77" s="12">
        <v>0</v>
      </c>
      <c r="L77" s="12">
        <v>0</v>
      </c>
      <c r="M77" s="13">
        <f t="shared" si="23"/>
        <v>70</v>
      </c>
      <c r="N77" s="14" t="str">
        <f t="shared" si="24"/>
        <v>Соответствует</v>
      </c>
      <c r="P77" s="15"/>
    </row>
    <row r="78" spans="1:16" ht="24.75" customHeight="1" outlineLevel="1" x14ac:dyDescent="0.2">
      <c r="A78" s="9">
        <v>810197</v>
      </c>
      <c r="B78" s="10" t="s">
        <v>93</v>
      </c>
      <c r="C78" s="11" t="s">
        <v>169</v>
      </c>
      <c r="D78" s="12">
        <v>0</v>
      </c>
      <c r="E78" s="12">
        <v>20</v>
      </c>
      <c r="F78" s="12">
        <v>20</v>
      </c>
      <c r="G78" s="12">
        <v>20</v>
      </c>
      <c r="H78" s="12">
        <v>10</v>
      </c>
      <c r="I78" s="13">
        <f t="shared" si="25"/>
        <v>70</v>
      </c>
      <c r="J78" s="12">
        <v>0</v>
      </c>
      <c r="K78" s="12">
        <v>0</v>
      </c>
      <c r="L78" s="12">
        <v>0</v>
      </c>
      <c r="M78" s="13">
        <f t="shared" si="23"/>
        <v>70</v>
      </c>
      <c r="N78" s="14" t="str">
        <f t="shared" si="24"/>
        <v>Соответствует</v>
      </c>
      <c r="P78" s="15"/>
    </row>
    <row r="79" spans="1:16" ht="24.75" customHeight="1" outlineLevel="1" x14ac:dyDescent="0.2">
      <c r="A79" s="9">
        <v>810206</v>
      </c>
      <c r="B79" s="10" t="s">
        <v>94</v>
      </c>
      <c r="C79" s="11" t="s">
        <v>168</v>
      </c>
      <c r="D79" s="12">
        <v>0</v>
      </c>
      <c r="E79" s="12">
        <v>20</v>
      </c>
      <c r="F79" s="12">
        <v>20</v>
      </c>
      <c r="G79" s="12">
        <v>20</v>
      </c>
      <c r="H79" s="12">
        <v>10</v>
      </c>
      <c r="I79" s="13">
        <f t="shared" ref="I79:I91" si="26">SUM(D79:H79)</f>
        <v>70</v>
      </c>
      <c r="J79" s="12">
        <v>10</v>
      </c>
      <c r="K79" s="12">
        <v>10</v>
      </c>
      <c r="L79" s="12">
        <v>10</v>
      </c>
      <c r="M79" s="13">
        <f t="shared" ref="M79:M93" si="27">SUM(I79:L79)</f>
        <v>100</v>
      </c>
      <c r="N79" s="14" t="str">
        <f t="shared" ref="N79:N80" si="28">IF(M79=100,"Соответствует",IF(M79&lt;70,"Не соответствует","Не в полной мере соответствует"))</f>
        <v>Соответствует</v>
      </c>
      <c r="P79" s="15"/>
    </row>
    <row r="80" spans="1:16" ht="24.75" customHeight="1" outlineLevel="1" x14ac:dyDescent="0.2">
      <c r="A80" s="9">
        <v>810225</v>
      </c>
      <c r="B80" s="10" t="s">
        <v>95</v>
      </c>
      <c r="C80" s="11" t="s">
        <v>169</v>
      </c>
      <c r="D80" s="12">
        <v>0</v>
      </c>
      <c r="E80" s="12">
        <v>20</v>
      </c>
      <c r="F80" s="12">
        <v>20</v>
      </c>
      <c r="G80" s="12">
        <v>20</v>
      </c>
      <c r="H80" s="12">
        <v>10</v>
      </c>
      <c r="I80" s="13">
        <f t="shared" si="26"/>
        <v>70</v>
      </c>
      <c r="J80" s="12">
        <v>10</v>
      </c>
      <c r="K80" s="12">
        <v>10</v>
      </c>
      <c r="L80" s="12">
        <v>0</v>
      </c>
      <c r="M80" s="13">
        <f t="shared" si="27"/>
        <v>90</v>
      </c>
      <c r="N80" s="14" t="str">
        <f t="shared" si="28"/>
        <v>Не в полной мере соответствует</v>
      </c>
      <c r="P80" s="15"/>
    </row>
    <row r="81" spans="1:16" ht="24.75" customHeight="1" outlineLevel="1" x14ac:dyDescent="0.2">
      <c r="A81" s="9">
        <v>810348</v>
      </c>
      <c r="B81" s="10" t="s">
        <v>96</v>
      </c>
      <c r="C81" s="11" t="s">
        <v>169</v>
      </c>
      <c r="D81" s="12">
        <v>0</v>
      </c>
      <c r="E81" s="12">
        <v>20</v>
      </c>
      <c r="F81" s="12">
        <v>20</v>
      </c>
      <c r="G81" s="12">
        <v>20</v>
      </c>
      <c r="H81" s="12">
        <v>10</v>
      </c>
      <c r="I81" s="13">
        <f>SUM(D81:H81)</f>
        <v>70</v>
      </c>
      <c r="J81" s="12">
        <v>0</v>
      </c>
      <c r="K81" s="12">
        <v>0</v>
      </c>
      <c r="L81" s="12">
        <v>0</v>
      </c>
      <c r="M81" s="13">
        <f>SUM(I81:L81)</f>
        <v>70</v>
      </c>
      <c r="N81" s="14" t="str">
        <f>IF(M81&gt;=70,"Соответствует",IF(M81&lt;50,"Не соответствует","Не в полной мере соответствует"))</f>
        <v>Соответствует</v>
      </c>
      <c r="P81" s="15"/>
    </row>
    <row r="82" spans="1:16" ht="24.75" customHeight="1" outlineLevel="1" x14ac:dyDescent="0.2">
      <c r="A82" s="9">
        <v>810235</v>
      </c>
      <c r="B82" s="10" t="s">
        <v>97</v>
      </c>
      <c r="C82" s="11" t="s">
        <v>169</v>
      </c>
      <c r="D82" s="12">
        <v>0</v>
      </c>
      <c r="E82" s="12">
        <v>20</v>
      </c>
      <c r="F82" s="12">
        <v>20</v>
      </c>
      <c r="G82" s="12">
        <v>20</v>
      </c>
      <c r="H82" s="12">
        <v>10</v>
      </c>
      <c r="I82" s="13">
        <f t="shared" ref="I82:I83" si="29">SUM(D82:H82)</f>
        <v>70</v>
      </c>
      <c r="J82" s="12">
        <v>0</v>
      </c>
      <c r="K82" s="12">
        <v>0</v>
      </c>
      <c r="L82" s="12">
        <v>0</v>
      </c>
      <c r="M82" s="13">
        <f t="shared" ref="M82:M83" si="30">SUM(I82:L82)</f>
        <v>70</v>
      </c>
      <c r="N82" s="14" t="str">
        <f t="shared" ref="N82:N93" si="31">IF(M82&gt;=70,"Соответствует",IF(M82&lt;50,"Не соответствует","Не в полной мере соответствует"))</f>
        <v>Соответствует</v>
      </c>
      <c r="P82" s="15"/>
    </row>
    <row r="83" spans="1:16" ht="24.75" customHeight="1" outlineLevel="1" x14ac:dyDescent="0.2">
      <c r="A83" s="9">
        <v>810399</v>
      </c>
      <c r="B83" s="10" t="s">
        <v>98</v>
      </c>
      <c r="C83" s="11" t="s">
        <v>169</v>
      </c>
      <c r="D83" s="12">
        <v>0</v>
      </c>
      <c r="E83" s="12">
        <v>20</v>
      </c>
      <c r="F83" s="12">
        <v>20</v>
      </c>
      <c r="G83" s="12">
        <v>20</v>
      </c>
      <c r="H83" s="12">
        <v>10</v>
      </c>
      <c r="I83" s="13">
        <f t="shared" si="29"/>
        <v>70</v>
      </c>
      <c r="J83" s="12">
        <v>0</v>
      </c>
      <c r="K83" s="12">
        <v>0</v>
      </c>
      <c r="L83" s="12">
        <v>0</v>
      </c>
      <c r="M83" s="13">
        <f t="shared" si="30"/>
        <v>70</v>
      </c>
      <c r="N83" s="14" t="str">
        <f t="shared" si="31"/>
        <v>Соответствует</v>
      </c>
      <c r="P83" s="15"/>
    </row>
    <row r="84" spans="1:16" ht="24.75" customHeight="1" outlineLevel="1" x14ac:dyDescent="0.2">
      <c r="A84" s="9">
        <v>810010</v>
      </c>
      <c r="B84" s="10" t="s">
        <v>99</v>
      </c>
      <c r="C84" s="11" t="s">
        <v>169</v>
      </c>
      <c r="D84" s="12">
        <v>0</v>
      </c>
      <c r="E84" s="12">
        <v>20</v>
      </c>
      <c r="F84" s="12">
        <v>20</v>
      </c>
      <c r="G84" s="12">
        <v>20</v>
      </c>
      <c r="H84" s="12">
        <v>10</v>
      </c>
      <c r="I84" s="13">
        <f t="shared" si="26"/>
        <v>70</v>
      </c>
      <c r="J84" s="12">
        <v>0</v>
      </c>
      <c r="K84" s="12">
        <v>0</v>
      </c>
      <c r="L84" s="12">
        <v>0</v>
      </c>
      <c r="M84" s="13">
        <f t="shared" si="27"/>
        <v>70</v>
      </c>
      <c r="N84" s="14" t="str">
        <f t="shared" si="31"/>
        <v>Соответствует</v>
      </c>
      <c r="P84" s="15"/>
    </row>
    <row r="85" spans="1:16" ht="24.75" customHeight="1" outlineLevel="1" x14ac:dyDescent="0.2">
      <c r="A85" s="9">
        <v>810013</v>
      </c>
      <c r="B85" s="10" t="s">
        <v>100</v>
      </c>
      <c r="C85" s="11" t="s">
        <v>169</v>
      </c>
      <c r="D85" s="12">
        <v>0</v>
      </c>
      <c r="E85" s="12">
        <v>20</v>
      </c>
      <c r="F85" s="12">
        <v>20</v>
      </c>
      <c r="G85" s="12">
        <v>20</v>
      </c>
      <c r="H85" s="12">
        <v>10</v>
      </c>
      <c r="I85" s="13">
        <f t="shared" si="26"/>
        <v>70</v>
      </c>
      <c r="J85" s="12">
        <v>0</v>
      </c>
      <c r="K85" s="12">
        <v>0</v>
      </c>
      <c r="L85" s="12">
        <v>0</v>
      </c>
      <c r="M85" s="13">
        <f t="shared" si="27"/>
        <v>70</v>
      </c>
      <c r="N85" s="14" t="str">
        <f t="shared" si="31"/>
        <v>Соответствует</v>
      </c>
      <c r="P85" s="15"/>
    </row>
    <row r="86" spans="1:16" ht="24.75" customHeight="1" outlineLevel="1" x14ac:dyDescent="0.2">
      <c r="A86" s="9">
        <v>810015</v>
      </c>
      <c r="B86" s="10" t="s">
        <v>101</v>
      </c>
      <c r="C86" s="11" t="s">
        <v>169</v>
      </c>
      <c r="D86" s="12">
        <v>0</v>
      </c>
      <c r="E86" s="12">
        <v>20</v>
      </c>
      <c r="F86" s="12">
        <v>20</v>
      </c>
      <c r="G86" s="12">
        <v>20</v>
      </c>
      <c r="H86" s="12">
        <v>10</v>
      </c>
      <c r="I86" s="13">
        <f t="shared" si="26"/>
        <v>70</v>
      </c>
      <c r="J86" s="12">
        <v>0</v>
      </c>
      <c r="K86" s="12">
        <v>0</v>
      </c>
      <c r="L86" s="12">
        <v>0</v>
      </c>
      <c r="M86" s="13">
        <f t="shared" si="27"/>
        <v>70</v>
      </c>
      <c r="N86" s="14" t="str">
        <f t="shared" si="31"/>
        <v>Соответствует</v>
      </c>
      <c r="P86" s="15"/>
    </row>
    <row r="87" spans="1:16" ht="24.75" customHeight="1" outlineLevel="1" x14ac:dyDescent="0.2">
      <c r="A87" s="9">
        <v>810047</v>
      </c>
      <c r="B87" s="10" t="s">
        <v>102</v>
      </c>
      <c r="C87" s="11" t="s">
        <v>169</v>
      </c>
      <c r="D87" s="12">
        <v>0</v>
      </c>
      <c r="E87" s="12">
        <v>20</v>
      </c>
      <c r="F87" s="12">
        <v>20</v>
      </c>
      <c r="G87" s="12">
        <v>20</v>
      </c>
      <c r="H87" s="12">
        <v>10</v>
      </c>
      <c r="I87" s="13">
        <f t="shared" si="26"/>
        <v>70</v>
      </c>
      <c r="J87" s="12">
        <v>0</v>
      </c>
      <c r="K87" s="12">
        <v>0</v>
      </c>
      <c r="L87" s="12">
        <v>0</v>
      </c>
      <c r="M87" s="13">
        <f t="shared" si="27"/>
        <v>70</v>
      </c>
      <c r="N87" s="14" t="str">
        <f t="shared" si="31"/>
        <v>Соответствует</v>
      </c>
      <c r="P87" s="15"/>
    </row>
    <row r="88" spans="1:16" ht="24.75" customHeight="1" outlineLevel="1" x14ac:dyDescent="0.2">
      <c r="A88" s="9">
        <v>810048</v>
      </c>
      <c r="B88" s="10" t="s">
        <v>103</v>
      </c>
      <c r="C88" s="11" t="s">
        <v>169</v>
      </c>
      <c r="D88" s="12">
        <v>0</v>
      </c>
      <c r="E88" s="12">
        <v>20</v>
      </c>
      <c r="F88" s="12">
        <v>20</v>
      </c>
      <c r="G88" s="12">
        <v>20</v>
      </c>
      <c r="H88" s="12">
        <v>10</v>
      </c>
      <c r="I88" s="13">
        <f t="shared" si="26"/>
        <v>70</v>
      </c>
      <c r="J88" s="12">
        <v>0</v>
      </c>
      <c r="K88" s="12">
        <v>0</v>
      </c>
      <c r="L88" s="12">
        <v>0</v>
      </c>
      <c r="M88" s="13">
        <f t="shared" si="27"/>
        <v>70</v>
      </c>
      <c r="N88" s="14" t="str">
        <f t="shared" si="31"/>
        <v>Соответствует</v>
      </c>
      <c r="P88" s="15"/>
    </row>
    <row r="89" spans="1:16" ht="24.75" customHeight="1" outlineLevel="1" x14ac:dyDescent="0.2">
      <c r="A89" s="9">
        <v>810050</v>
      </c>
      <c r="B89" s="10" t="s">
        <v>104</v>
      </c>
      <c r="C89" s="11" t="s">
        <v>169</v>
      </c>
      <c r="D89" s="12">
        <v>0</v>
      </c>
      <c r="E89" s="12">
        <v>20</v>
      </c>
      <c r="F89" s="12">
        <v>20</v>
      </c>
      <c r="G89" s="12">
        <v>20</v>
      </c>
      <c r="H89" s="12">
        <v>10</v>
      </c>
      <c r="I89" s="13">
        <f t="shared" si="26"/>
        <v>70</v>
      </c>
      <c r="J89" s="12">
        <v>0</v>
      </c>
      <c r="K89" s="12">
        <v>0</v>
      </c>
      <c r="L89" s="12">
        <v>0</v>
      </c>
      <c r="M89" s="13">
        <f t="shared" si="27"/>
        <v>70</v>
      </c>
      <c r="N89" s="14" t="str">
        <f t="shared" si="31"/>
        <v>Соответствует</v>
      </c>
      <c r="P89" s="15"/>
    </row>
    <row r="90" spans="1:16" ht="24.75" customHeight="1" outlineLevel="1" x14ac:dyDescent="0.2">
      <c r="A90" s="9">
        <v>810051</v>
      </c>
      <c r="B90" s="10" t="s">
        <v>105</v>
      </c>
      <c r="C90" s="11" t="s">
        <v>169</v>
      </c>
      <c r="D90" s="12">
        <v>0</v>
      </c>
      <c r="E90" s="12">
        <v>20</v>
      </c>
      <c r="F90" s="12">
        <v>20</v>
      </c>
      <c r="G90" s="12">
        <v>20</v>
      </c>
      <c r="H90" s="12">
        <v>10</v>
      </c>
      <c r="I90" s="13">
        <f t="shared" si="26"/>
        <v>70</v>
      </c>
      <c r="J90" s="12">
        <v>0</v>
      </c>
      <c r="K90" s="12">
        <v>0</v>
      </c>
      <c r="L90" s="12">
        <v>0</v>
      </c>
      <c r="M90" s="13">
        <f t="shared" si="27"/>
        <v>70</v>
      </c>
      <c r="N90" s="14" t="str">
        <f t="shared" si="31"/>
        <v>Соответствует</v>
      </c>
      <c r="P90" s="15"/>
    </row>
    <row r="91" spans="1:16" ht="24.75" customHeight="1" outlineLevel="1" x14ac:dyDescent="0.2">
      <c r="A91" s="9">
        <v>810052</v>
      </c>
      <c r="B91" s="10" t="s">
        <v>106</v>
      </c>
      <c r="C91" s="11" t="s">
        <v>169</v>
      </c>
      <c r="D91" s="12">
        <v>0</v>
      </c>
      <c r="E91" s="12">
        <v>20</v>
      </c>
      <c r="F91" s="12">
        <v>20</v>
      </c>
      <c r="G91" s="12">
        <v>20</v>
      </c>
      <c r="H91" s="12">
        <v>10</v>
      </c>
      <c r="I91" s="13">
        <f t="shared" si="26"/>
        <v>70</v>
      </c>
      <c r="J91" s="12">
        <v>0</v>
      </c>
      <c r="K91" s="12">
        <v>0</v>
      </c>
      <c r="L91" s="12">
        <v>0</v>
      </c>
      <c r="M91" s="13">
        <f t="shared" si="27"/>
        <v>70</v>
      </c>
      <c r="N91" s="14" t="str">
        <f t="shared" si="31"/>
        <v>Соответствует</v>
      </c>
      <c r="P91" s="15"/>
    </row>
    <row r="92" spans="1:16" ht="24.75" customHeight="1" outlineLevel="1" x14ac:dyDescent="0.2">
      <c r="A92" s="9">
        <v>810057</v>
      </c>
      <c r="B92" s="10" t="s">
        <v>107</v>
      </c>
      <c r="C92" s="11" t="s">
        <v>169</v>
      </c>
      <c r="D92" s="12">
        <v>0</v>
      </c>
      <c r="E92" s="12">
        <v>20</v>
      </c>
      <c r="F92" s="12">
        <v>20</v>
      </c>
      <c r="G92" s="12">
        <v>20</v>
      </c>
      <c r="H92" s="12">
        <v>10</v>
      </c>
      <c r="I92" s="13">
        <f t="shared" si="25"/>
        <v>70</v>
      </c>
      <c r="J92" s="12">
        <v>0</v>
      </c>
      <c r="K92" s="12">
        <v>0</v>
      </c>
      <c r="L92" s="12">
        <v>0</v>
      </c>
      <c r="M92" s="13">
        <f t="shared" si="27"/>
        <v>70</v>
      </c>
      <c r="N92" s="14" t="str">
        <f t="shared" si="31"/>
        <v>Соответствует</v>
      </c>
      <c r="P92" s="15"/>
    </row>
    <row r="93" spans="1:16" ht="24.75" customHeight="1" outlineLevel="1" x14ac:dyDescent="0.2">
      <c r="A93" s="9">
        <v>810060</v>
      </c>
      <c r="B93" s="10" t="s">
        <v>108</v>
      </c>
      <c r="C93" s="11" t="s">
        <v>169</v>
      </c>
      <c r="D93" s="12">
        <v>0</v>
      </c>
      <c r="E93" s="12">
        <v>20</v>
      </c>
      <c r="F93" s="12">
        <v>20</v>
      </c>
      <c r="G93" s="12">
        <v>20</v>
      </c>
      <c r="H93" s="12">
        <v>10</v>
      </c>
      <c r="I93" s="13">
        <f t="shared" si="25"/>
        <v>70</v>
      </c>
      <c r="J93" s="12">
        <v>0</v>
      </c>
      <c r="K93" s="12">
        <v>0</v>
      </c>
      <c r="L93" s="12">
        <v>0</v>
      </c>
      <c r="M93" s="13">
        <f t="shared" si="27"/>
        <v>70</v>
      </c>
      <c r="N93" s="14" t="str">
        <f t="shared" si="31"/>
        <v>Соответствует</v>
      </c>
      <c r="P93" s="15"/>
    </row>
    <row r="94" spans="1:16" ht="24.75" customHeight="1" outlineLevel="1" x14ac:dyDescent="0.2">
      <c r="A94" s="9">
        <v>810148</v>
      </c>
      <c r="B94" s="10" t="s">
        <v>109</v>
      </c>
      <c r="C94" s="11" t="s">
        <v>169</v>
      </c>
      <c r="D94" s="12">
        <v>0</v>
      </c>
      <c r="E94" s="12">
        <v>20</v>
      </c>
      <c r="F94" s="12">
        <v>20</v>
      </c>
      <c r="G94" s="12">
        <v>20</v>
      </c>
      <c r="H94" s="12">
        <v>10</v>
      </c>
      <c r="I94" s="13">
        <f t="shared" si="25"/>
        <v>70</v>
      </c>
      <c r="J94" s="12">
        <v>10</v>
      </c>
      <c r="K94" s="12">
        <v>10</v>
      </c>
      <c r="L94" s="12">
        <v>10</v>
      </c>
      <c r="M94" s="13">
        <f t="shared" ref="M94:M114" si="32">SUM(I94:L94)</f>
        <v>100</v>
      </c>
      <c r="N94" s="14" t="str">
        <f>IF(M94=100,"Соответствует",IF(M94&lt;70,"Не соответствует","Не в полной мере соответствует"))</f>
        <v>Соответствует</v>
      </c>
      <c r="P94" s="15"/>
    </row>
    <row r="95" spans="1:16" ht="24.75" customHeight="1" outlineLevel="1" x14ac:dyDescent="0.2">
      <c r="A95" s="9">
        <v>810161</v>
      </c>
      <c r="B95" s="10" t="s">
        <v>110</v>
      </c>
      <c r="C95" s="11" t="s">
        <v>169</v>
      </c>
      <c r="D95" s="12">
        <v>0</v>
      </c>
      <c r="E95" s="12">
        <v>20</v>
      </c>
      <c r="F95" s="12">
        <v>20</v>
      </c>
      <c r="G95" s="12">
        <v>20</v>
      </c>
      <c r="H95" s="12">
        <v>10</v>
      </c>
      <c r="I95" s="13">
        <f t="shared" si="25"/>
        <v>70</v>
      </c>
      <c r="J95" s="12">
        <v>0</v>
      </c>
      <c r="K95" s="12">
        <v>0</v>
      </c>
      <c r="L95" s="12">
        <v>0</v>
      </c>
      <c r="M95" s="13">
        <f t="shared" si="32"/>
        <v>70</v>
      </c>
      <c r="N95" s="14" t="str">
        <f t="shared" ref="N95:N134" si="33">IF(M95&gt;=70,"Соответствует",IF(M95&lt;50,"Не соответствует","Не в полной мере соответствует"))</f>
        <v>Соответствует</v>
      </c>
      <c r="P95" s="15"/>
    </row>
    <row r="96" spans="1:16" ht="24.75" customHeight="1" outlineLevel="1" x14ac:dyDescent="0.2">
      <c r="A96" s="9">
        <v>810163</v>
      </c>
      <c r="B96" s="10" t="s">
        <v>111</v>
      </c>
      <c r="C96" s="11" t="s">
        <v>169</v>
      </c>
      <c r="D96" s="12">
        <v>0</v>
      </c>
      <c r="E96" s="12">
        <v>20</v>
      </c>
      <c r="F96" s="12">
        <v>20</v>
      </c>
      <c r="G96" s="12">
        <v>20</v>
      </c>
      <c r="H96" s="12">
        <v>10</v>
      </c>
      <c r="I96" s="13">
        <f t="shared" si="25"/>
        <v>70</v>
      </c>
      <c r="J96" s="12">
        <v>0</v>
      </c>
      <c r="K96" s="12">
        <v>0</v>
      </c>
      <c r="L96" s="12">
        <v>0</v>
      </c>
      <c r="M96" s="13">
        <f t="shared" si="32"/>
        <v>70</v>
      </c>
      <c r="N96" s="14" t="str">
        <f t="shared" si="33"/>
        <v>Соответствует</v>
      </c>
      <c r="P96" s="15"/>
    </row>
    <row r="97" spans="1:16" ht="24.75" customHeight="1" outlineLevel="1" x14ac:dyDescent="0.2">
      <c r="A97" s="9">
        <v>810173</v>
      </c>
      <c r="B97" s="10" t="s">
        <v>112</v>
      </c>
      <c r="C97" s="11" t="s">
        <v>169</v>
      </c>
      <c r="D97" s="12">
        <v>0</v>
      </c>
      <c r="E97" s="12">
        <v>20</v>
      </c>
      <c r="F97" s="12">
        <v>20</v>
      </c>
      <c r="G97" s="12">
        <v>20</v>
      </c>
      <c r="H97" s="12">
        <v>10</v>
      </c>
      <c r="I97" s="13">
        <f t="shared" si="25"/>
        <v>70</v>
      </c>
      <c r="J97" s="12">
        <v>0</v>
      </c>
      <c r="K97" s="12">
        <v>0</v>
      </c>
      <c r="L97" s="12">
        <v>0</v>
      </c>
      <c r="M97" s="13">
        <f t="shared" si="32"/>
        <v>70</v>
      </c>
      <c r="N97" s="14" t="str">
        <f t="shared" si="33"/>
        <v>Соответствует</v>
      </c>
      <c r="P97" s="15"/>
    </row>
    <row r="98" spans="1:16" ht="24.75" customHeight="1" outlineLevel="1" x14ac:dyDescent="0.2">
      <c r="A98" s="9">
        <v>810177</v>
      </c>
      <c r="B98" s="10" t="s">
        <v>113</v>
      </c>
      <c r="C98" s="11" t="s">
        <v>169</v>
      </c>
      <c r="D98" s="12">
        <v>0</v>
      </c>
      <c r="E98" s="12">
        <v>20</v>
      </c>
      <c r="F98" s="12">
        <v>20</v>
      </c>
      <c r="G98" s="12">
        <v>20</v>
      </c>
      <c r="H98" s="12">
        <v>10</v>
      </c>
      <c r="I98" s="13">
        <f t="shared" si="25"/>
        <v>70</v>
      </c>
      <c r="J98" s="12">
        <v>0</v>
      </c>
      <c r="K98" s="12">
        <v>0</v>
      </c>
      <c r="L98" s="12">
        <v>0</v>
      </c>
      <c r="M98" s="13">
        <f t="shared" si="32"/>
        <v>70</v>
      </c>
      <c r="N98" s="14" t="str">
        <f t="shared" si="33"/>
        <v>Соответствует</v>
      </c>
      <c r="P98" s="15"/>
    </row>
    <row r="99" spans="1:16" ht="24.75" customHeight="1" outlineLevel="1" x14ac:dyDescent="0.2">
      <c r="A99" s="9">
        <v>810182</v>
      </c>
      <c r="B99" s="10" t="s">
        <v>114</v>
      </c>
      <c r="C99" s="11" t="s">
        <v>169</v>
      </c>
      <c r="D99" s="12">
        <v>0</v>
      </c>
      <c r="E99" s="12">
        <v>20</v>
      </c>
      <c r="F99" s="12">
        <v>20</v>
      </c>
      <c r="G99" s="12">
        <v>20</v>
      </c>
      <c r="H99" s="12">
        <v>10</v>
      </c>
      <c r="I99" s="13">
        <f t="shared" si="25"/>
        <v>70</v>
      </c>
      <c r="J99" s="12">
        <v>0</v>
      </c>
      <c r="K99" s="12">
        <v>0</v>
      </c>
      <c r="L99" s="12">
        <v>0</v>
      </c>
      <c r="M99" s="13">
        <f t="shared" si="32"/>
        <v>70</v>
      </c>
      <c r="N99" s="14" t="str">
        <f t="shared" si="33"/>
        <v>Соответствует</v>
      </c>
      <c r="P99" s="15"/>
    </row>
    <row r="100" spans="1:16" ht="24.75" customHeight="1" outlineLevel="1" x14ac:dyDescent="0.2">
      <c r="A100" s="9">
        <v>810187</v>
      </c>
      <c r="B100" s="10" t="s">
        <v>115</v>
      </c>
      <c r="C100" s="11" t="s">
        <v>169</v>
      </c>
      <c r="D100" s="12">
        <v>0</v>
      </c>
      <c r="E100" s="12">
        <v>20</v>
      </c>
      <c r="F100" s="12">
        <v>20</v>
      </c>
      <c r="G100" s="12">
        <v>20</v>
      </c>
      <c r="H100" s="12">
        <v>10</v>
      </c>
      <c r="I100" s="13">
        <f t="shared" si="25"/>
        <v>70</v>
      </c>
      <c r="J100" s="12">
        <v>0</v>
      </c>
      <c r="K100" s="12">
        <v>0</v>
      </c>
      <c r="L100" s="12">
        <v>0</v>
      </c>
      <c r="M100" s="13">
        <f t="shared" si="32"/>
        <v>70</v>
      </c>
      <c r="N100" s="14" t="str">
        <f t="shared" si="33"/>
        <v>Соответствует</v>
      </c>
      <c r="P100" s="15"/>
    </row>
    <row r="101" spans="1:16" ht="24.75" customHeight="1" outlineLevel="1" x14ac:dyDescent="0.2">
      <c r="A101" s="9">
        <v>810188</v>
      </c>
      <c r="B101" s="10" t="s">
        <v>116</v>
      </c>
      <c r="C101" s="11" t="s">
        <v>169</v>
      </c>
      <c r="D101" s="12">
        <v>0</v>
      </c>
      <c r="E101" s="12">
        <v>20</v>
      </c>
      <c r="F101" s="12">
        <v>20</v>
      </c>
      <c r="G101" s="12">
        <v>20</v>
      </c>
      <c r="H101" s="12">
        <v>10</v>
      </c>
      <c r="I101" s="13">
        <f t="shared" si="25"/>
        <v>70</v>
      </c>
      <c r="J101" s="12">
        <v>0</v>
      </c>
      <c r="K101" s="12">
        <v>0</v>
      </c>
      <c r="L101" s="12">
        <v>0</v>
      </c>
      <c r="M101" s="13">
        <f t="shared" si="32"/>
        <v>70</v>
      </c>
      <c r="N101" s="14" t="str">
        <f t="shared" si="33"/>
        <v>Соответствует</v>
      </c>
      <c r="P101" s="15"/>
    </row>
    <row r="102" spans="1:16" ht="24.75" customHeight="1" outlineLevel="1" x14ac:dyDescent="0.2">
      <c r="A102" s="9">
        <v>810189</v>
      </c>
      <c r="B102" s="10" t="s">
        <v>117</v>
      </c>
      <c r="C102" s="11" t="s">
        <v>169</v>
      </c>
      <c r="D102" s="12">
        <v>0</v>
      </c>
      <c r="E102" s="12">
        <v>20</v>
      </c>
      <c r="F102" s="12">
        <v>20</v>
      </c>
      <c r="G102" s="12">
        <v>20</v>
      </c>
      <c r="H102" s="12">
        <v>10</v>
      </c>
      <c r="I102" s="13">
        <f t="shared" si="25"/>
        <v>70</v>
      </c>
      <c r="J102" s="12">
        <v>0</v>
      </c>
      <c r="K102" s="12">
        <v>0</v>
      </c>
      <c r="L102" s="12">
        <v>0</v>
      </c>
      <c r="M102" s="13">
        <f t="shared" si="32"/>
        <v>70</v>
      </c>
      <c r="N102" s="14" t="str">
        <f t="shared" si="33"/>
        <v>Соответствует</v>
      </c>
      <c r="P102" s="15"/>
    </row>
    <row r="103" spans="1:16" ht="24.75" customHeight="1" outlineLevel="1" x14ac:dyDescent="0.2">
      <c r="A103" s="9">
        <v>810190</v>
      </c>
      <c r="B103" s="10" t="s">
        <v>118</v>
      </c>
      <c r="C103" s="11" t="s">
        <v>169</v>
      </c>
      <c r="D103" s="12">
        <v>0</v>
      </c>
      <c r="E103" s="12">
        <v>20</v>
      </c>
      <c r="F103" s="12">
        <v>20</v>
      </c>
      <c r="G103" s="12">
        <v>20</v>
      </c>
      <c r="H103" s="12">
        <v>10</v>
      </c>
      <c r="I103" s="13">
        <f t="shared" si="25"/>
        <v>70</v>
      </c>
      <c r="J103" s="12">
        <v>0</v>
      </c>
      <c r="K103" s="12">
        <v>0</v>
      </c>
      <c r="L103" s="12">
        <v>0</v>
      </c>
      <c r="M103" s="13">
        <f t="shared" si="32"/>
        <v>70</v>
      </c>
      <c r="N103" s="14" t="str">
        <f t="shared" si="33"/>
        <v>Соответствует</v>
      </c>
      <c r="P103" s="15"/>
    </row>
    <row r="104" spans="1:16" ht="24.75" customHeight="1" outlineLevel="1" x14ac:dyDescent="0.2">
      <c r="A104" s="9">
        <v>810193</v>
      </c>
      <c r="B104" s="10" t="s">
        <v>119</v>
      </c>
      <c r="C104" s="11" t="s">
        <v>169</v>
      </c>
      <c r="D104" s="12">
        <v>0</v>
      </c>
      <c r="E104" s="12">
        <v>20</v>
      </c>
      <c r="F104" s="12">
        <v>20</v>
      </c>
      <c r="G104" s="12">
        <v>20</v>
      </c>
      <c r="H104" s="12">
        <v>10</v>
      </c>
      <c r="I104" s="13">
        <f t="shared" si="25"/>
        <v>70</v>
      </c>
      <c r="J104" s="12">
        <v>0</v>
      </c>
      <c r="K104" s="12">
        <v>0</v>
      </c>
      <c r="L104" s="12">
        <v>0</v>
      </c>
      <c r="M104" s="13">
        <f t="shared" si="32"/>
        <v>70</v>
      </c>
      <c r="N104" s="14" t="str">
        <f t="shared" si="33"/>
        <v>Соответствует</v>
      </c>
      <c r="P104" s="15"/>
    </row>
    <row r="105" spans="1:16" ht="24.75" customHeight="1" outlineLevel="1" x14ac:dyDescent="0.2">
      <c r="A105" s="9">
        <v>810198</v>
      </c>
      <c r="B105" s="10" t="s">
        <v>120</v>
      </c>
      <c r="C105" s="11" t="s">
        <v>169</v>
      </c>
      <c r="D105" s="12">
        <v>0</v>
      </c>
      <c r="E105" s="12">
        <v>20</v>
      </c>
      <c r="F105" s="12">
        <v>20</v>
      </c>
      <c r="G105" s="12">
        <v>20</v>
      </c>
      <c r="H105" s="12">
        <v>10</v>
      </c>
      <c r="I105" s="13">
        <f t="shared" si="25"/>
        <v>70</v>
      </c>
      <c r="J105" s="12">
        <v>0</v>
      </c>
      <c r="K105" s="12">
        <v>0</v>
      </c>
      <c r="L105" s="12">
        <v>0</v>
      </c>
      <c r="M105" s="13">
        <f t="shared" si="32"/>
        <v>70</v>
      </c>
      <c r="N105" s="14" t="str">
        <f t="shared" si="33"/>
        <v>Соответствует</v>
      </c>
      <c r="P105" s="15"/>
    </row>
    <row r="106" spans="1:16" ht="24.75" customHeight="1" outlineLevel="1" x14ac:dyDescent="0.2">
      <c r="A106" s="9">
        <v>810199</v>
      </c>
      <c r="B106" s="10" t="s">
        <v>121</v>
      </c>
      <c r="C106" s="11" t="s">
        <v>169</v>
      </c>
      <c r="D106" s="12">
        <v>0</v>
      </c>
      <c r="E106" s="12">
        <v>20</v>
      </c>
      <c r="F106" s="12">
        <v>20</v>
      </c>
      <c r="G106" s="12">
        <v>20</v>
      </c>
      <c r="H106" s="12">
        <v>10</v>
      </c>
      <c r="I106" s="13">
        <f t="shared" si="25"/>
        <v>70</v>
      </c>
      <c r="J106" s="12">
        <v>0</v>
      </c>
      <c r="K106" s="12">
        <v>0</v>
      </c>
      <c r="L106" s="12">
        <v>0</v>
      </c>
      <c r="M106" s="13">
        <f t="shared" si="32"/>
        <v>70</v>
      </c>
      <c r="N106" s="14" t="str">
        <f t="shared" si="33"/>
        <v>Соответствует</v>
      </c>
      <c r="P106" s="15"/>
    </row>
    <row r="107" spans="1:16" ht="24.75" customHeight="1" outlineLevel="1" x14ac:dyDescent="0.2">
      <c r="A107" s="9">
        <v>810203</v>
      </c>
      <c r="B107" s="10" t="s">
        <v>122</v>
      </c>
      <c r="C107" s="11" t="s">
        <v>169</v>
      </c>
      <c r="D107" s="12">
        <v>0</v>
      </c>
      <c r="E107" s="12">
        <v>20</v>
      </c>
      <c r="F107" s="12">
        <v>20</v>
      </c>
      <c r="G107" s="12">
        <v>20</v>
      </c>
      <c r="H107" s="12">
        <v>10</v>
      </c>
      <c r="I107" s="13">
        <f t="shared" si="25"/>
        <v>70</v>
      </c>
      <c r="J107" s="12">
        <v>0</v>
      </c>
      <c r="K107" s="12">
        <v>0</v>
      </c>
      <c r="L107" s="12">
        <v>0</v>
      </c>
      <c r="M107" s="13">
        <f t="shared" si="32"/>
        <v>70</v>
      </c>
      <c r="N107" s="14" t="str">
        <f t="shared" si="33"/>
        <v>Соответствует</v>
      </c>
      <c r="P107" s="15"/>
    </row>
    <row r="108" spans="1:16" ht="24.75" customHeight="1" outlineLevel="1" x14ac:dyDescent="0.2">
      <c r="A108" s="9">
        <v>810231</v>
      </c>
      <c r="B108" s="10" t="s">
        <v>123</v>
      </c>
      <c r="C108" s="11" t="s">
        <v>169</v>
      </c>
      <c r="D108" s="12">
        <v>0</v>
      </c>
      <c r="E108" s="12">
        <v>20</v>
      </c>
      <c r="F108" s="12">
        <v>20</v>
      </c>
      <c r="G108" s="12">
        <v>20</v>
      </c>
      <c r="H108" s="12">
        <v>10</v>
      </c>
      <c r="I108" s="13">
        <f t="shared" si="25"/>
        <v>70</v>
      </c>
      <c r="J108" s="12">
        <v>0</v>
      </c>
      <c r="K108" s="12">
        <v>0</v>
      </c>
      <c r="L108" s="12">
        <v>0</v>
      </c>
      <c r="M108" s="13">
        <f t="shared" si="32"/>
        <v>70</v>
      </c>
      <c r="N108" s="14" t="str">
        <f t="shared" si="33"/>
        <v>Соответствует</v>
      </c>
      <c r="P108" s="15"/>
    </row>
    <row r="109" spans="1:16" ht="24.75" customHeight="1" outlineLevel="1" x14ac:dyDescent="0.2">
      <c r="A109" s="9">
        <v>810240</v>
      </c>
      <c r="B109" s="10" t="s">
        <v>124</v>
      </c>
      <c r="C109" s="11" t="s">
        <v>169</v>
      </c>
      <c r="D109" s="12">
        <v>0</v>
      </c>
      <c r="E109" s="12">
        <v>20</v>
      </c>
      <c r="F109" s="12">
        <v>20</v>
      </c>
      <c r="G109" s="12">
        <v>20</v>
      </c>
      <c r="H109" s="12">
        <v>10</v>
      </c>
      <c r="I109" s="13">
        <f t="shared" si="25"/>
        <v>70</v>
      </c>
      <c r="J109" s="12">
        <v>0</v>
      </c>
      <c r="K109" s="12">
        <v>0</v>
      </c>
      <c r="L109" s="12">
        <v>0</v>
      </c>
      <c r="M109" s="13">
        <f t="shared" si="32"/>
        <v>70</v>
      </c>
      <c r="N109" s="14" t="str">
        <f t="shared" si="33"/>
        <v>Соответствует</v>
      </c>
      <c r="P109" s="15"/>
    </row>
    <row r="110" spans="1:16" ht="24.75" customHeight="1" outlineLevel="1" x14ac:dyDescent="0.2">
      <c r="A110" s="9">
        <v>810244</v>
      </c>
      <c r="B110" s="10" t="s">
        <v>125</v>
      </c>
      <c r="C110" s="11" t="s">
        <v>169</v>
      </c>
      <c r="D110" s="12">
        <v>0</v>
      </c>
      <c r="E110" s="12">
        <v>20</v>
      </c>
      <c r="F110" s="12">
        <v>20</v>
      </c>
      <c r="G110" s="12">
        <v>20</v>
      </c>
      <c r="H110" s="12">
        <v>10</v>
      </c>
      <c r="I110" s="13">
        <f t="shared" si="25"/>
        <v>70</v>
      </c>
      <c r="J110" s="12">
        <v>0</v>
      </c>
      <c r="K110" s="12">
        <v>0</v>
      </c>
      <c r="L110" s="12">
        <v>0</v>
      </c>
      <c r="M110" s="13">
        <f t="shared" si="32"/>
        <v>70</v>
      </c>
      <c r="N110" s="14" t="str">
        <f t="shared" si="33"/>
        <v>Соответствует</v>
      </c>
      <c r="P110" s="15"/>
    </row>
    <row r="111" spans="1:16" ht="24.75" customHeight="1" outlineLevel="1" x14ac:dyDescent="0.2">
      <c r="A111" s="9">
        <v>810247</v>
      </c>
      <c r="B111" s="10" t="s">
        <v>126</v>
      </c>
      <c r="C111" s="11" t="s">
        <v>169</v>
      </c>
      <c r="D111" s="12">
        <v>0</v>
      </c>
      <c r="E111" s="12">
        <v>20</v>
      </c>
      <c r="F111" s="12">
        <v>20</v>
      </c>
      <c r="G111" s="12">
        <v>20</v>
      </c>
      <c r="H111" s="12">
        <v>10</v>
      </c>
      <c r="I111" s="13">
        <f t="shared" si="25"/>
        <v>70</v>
      </c>
      <c r="J111" s="12">
        <v>0</v>
      </c>
      <c r="K111" s="12">
        <v>0</v>
      </c>
      <c r="L111" s="12">
        <v>0</v>
      </c>
      <c r="M111" s="13">
        <f t="shared" si="32"/>
        <v>70</v>
      </c>
      <c r="N111" s="14" t="str">
        <f t="shared" si="33"/>
        <v>Соответствует</v>
      </c>
      <c r="P111" s="15"/>
    </row>
    <row r="112" spans="1:16" ht="24.75" customHeight="1" outlineLevel="1" x14ac:dyDescent="0.2">
      <c r="A112" s="9">
        <v>810249</v>
      </c>
      <c r="B112" s="10" t="s">
        <v>127</v>
      </c>
      <c r="C112" s="11" t="s">
        <v>169</v>
      </c>
      <c r="D112" s="12">
        <v>0</v>
      </c>
      <c r="E112" s="12">
        <v>20</v>
      </c>
      <c r="F112" s="12">
        <v>20</v>
      </c>
      <c r="G112" s="12">
        <v>20</v>
      </c>
      <c r="H112" s="12">
        <v>10</v>
      </c>
      <c r="I112" s="13">
        <f t="shared" si="25"/>
        <v>70</v>
      </c>
      <c r="J112" s="12">
        <v>0</v>
      </c>
      <c r="K112" s="12">
        <v>0</v>
      </c>
      <c r="L112" s="12">
        <v>0</v>
      </c>
      <c r="M112" s="13">
        <f t="shared" si="32"/>
        <v>70</v>
      </c>
      <c r="N112" s="14" t="str">
        <f t="shared" si="33"/>
        <v>Соответствует</v>
      </c>
      <c r="P112" s="15"/>
    </row>
    <row r="113" spans="1:16" ht="24.75" customHeight="1" outlineLevel="1" x14ac:dyDescent="0.2">
      <c r="A113" s="9">
        <v>810258</v>
      </c>
      <c r="B113" s="10" t="s">
        <v>128</v>
      </c>
      <c r="C113" s="11" t="s">
        <v>169</v>
      </c>
      <c r="D113" s="12">
        <v>0</v>
      </c>
      <c r="E113" s="12">
        <v>20</v>
      </c>
      <c r="F113" s="12">
        <v>20</v>
      </c>
      <c r="G113" s="12">
        <v>20</v>
      </c>
      <c r="H113" s="12">
        <v>10</v>
      </c>
      <c r="I113" s="13">
        <f t="shared" si="25"/>
        <v>70</v>
      </c>
      <c r="J113" s="12">
        <v>0</v>
      </c>
      <c r="K113" s="12">
        <v>0</v>
      </c>
      <c r="L113" s="12">
        <v>0</v>
      </c>
      <c r="M113" s="13">
        <f t="shared" si="32"/>
        <v>70</v>
      </c>
      <c r="N113" s="14" t="str">
        <f t="shared" si="33"/>
        <v>Соответствует</v>
      </c>
      <c r="P113" s="15"/>
    </row>
    <row r="114" spans="1:16" ht="24.75" customHeight="1" outlineLevel="1" x14ac:dyDescent="0.2">
      <c r="A114" s="9">
        <v>810301</v>
      </c>
      <c r="B114" s="10" t="s">
        <v>129</v>
      </c>
      <c r="C114" s="11" t="s">
        <v>169</v>
      </c>
      <c r="D114" s="12">
        <v>0</v>
      </c>
      <c r="E114" s="12">
        <v>20</v>
      </c>
      <c r="F114" s="12">
        <v>20</v>
      </c>
      <c r="G114" s="12">
        <v>20</v>
      </c>
      <c r="H114" s="12">
        <v>10</v>
      </c>
      <c r="I114" s="13">
        <f t="shared" si="25"/>
        <v>70</v>
      </c>
      <c r="J114" s="12">
        <v>0</v>
      </c>
      <c r="K114" s="12">
        <v>0</v>
      </c>
      <c r="L114" s="12">
        <v>0</v>
      </c>
      <c r="M114" s="13">
        <f t="shared" si="32"/>
        <v>70</v>
      </c>
      <c r="N114" s="14" t="str">
        <f t="shared" si="33"/>
        <v>Соответствует</v>
      </c>
      <c r="P114" s="15"/>
    </row>
    <row r="115" spans="1:16" ht="24.75" customHeight="1" outlineLevel="1" x14ac:dyDescent="0.2">
      <c r="A115" s="9">
        <v>810302</v>
      </c>
      <c r="B115" s="10" t="s">
        <v>130</v>
      </c>
      <c r="C115" s="11" t="s">
        <v>169</v>
      </c>
      <c r="D115" s="12">
        <v>0</v>
      </c>
      <c r="E115" s="12">
        <v>20</v>
      </c>
      <c r="F115" s="12">
        <v>20</v>
      </c>
      <c r="G115" s="12">
        <v>20</v>
      </c>
      <c r="H115" s="12">
        <v>10</v>
      </c>
      <c r="I115" s="13">
        <f t="shared" ref="I115:I134" si="34">SUM(D115:H115)</f>
        <v>70</v>
      </c>
      <c r="J115" s="12">
        <v>0</v>
      </c>
      <c r="K115" s="12">
        <v>0</v>
      </c>
      <c r="L115" s="12">
        <v>0</v>
      </c>
      <c r="M115" s="13">
        <f t="shared" ref="M115:M134" si="35">SUM(I115:L115)</f>
        <v>70</v>
      </c>
      <c r="N115" s="14" t="str">
        <f t="shared" si="33"/>
        <v>Соответствует</v>
      </c>
      <c r="P115" s="15"/>
    </row>
    <row r="116" spans="1:16" ht="24.75" customHeight="1" outlineLevel="1" x14ac:dyDescent="0.2">
      <c r="A116" s="9">
        <v>810308</v>
      </c>
      <c r="B116" s="10" t="s">
        <v>131</v>
      </c>
      <c r="C116" s="11" t="s">
        <v>169</v>
      </c>
      <c r="D116" s="12">
        <v>0</v>
      </c>
      <c r="E116" s="12">
        <v>20</v>
      </c>
      <c r="F116" s="12">
        <v>20</v>
      </c>
      <c r="G116" s="12">
        <v>20</v>
      </c>
      <c r="H116" s="12">
        <v>10</v>
      </c>
      <c r="I116" s="13">
        <f t="shared" si="34"/>
        <v>70</v>
      </c>
      <c r="J116" s="12">
        <v>0</v>
      </c>
      <c r="K116" s="12">
        <v>0</v>
      </c>
      <c r="L116" s="12">
        <v>0</v>
      </c>
      <c r="M116" s="13">
        <f t="shared" si="35"/>
        <v>70</v>
      </c>
      <c r="N116" s="14" t="str">
        <f t="shared" si="33"/>
        <v>Соответствует</v>
      </c>
      <c r="P116" s="15"/>
    </row>
    <row r="117" spans="1:16" ht="24.75" customHeight="1" outlineLevel="1" x14ac:dyDescent="0.2">
      <c r="A117" s="9">
        <v>810311</v>
      </c>
      <c r="B117" s="10" t="s">
        <v>132</v>
      </c>
      <c r="C117" s="11" t="s">
        <v>169</v>
      </c>
      <c r="D117" s="12">
        <v>0</v>
      </c>
      <c r="E117" s="12">
        <v>20</v>
      </c>
      <c r="F117" s="12">
        <v>20</v>
      </c>
      <c r="G117" s="12">
        <v>20</v>
      </c>
      <c r="H117" s="12">
        <v>10</v>
      </c>
      <c r="I117" s="13">
        <f t="shared" si="34"/>
        <v>70</v>
      </c>
      <c r="J117" s="12">
        <v>0</v>
      </c>
      <c r="K117" s="12">
        <v>0</v>
      </c>
      <c r="L117" s="12">
        <v>0</v>
      </c>
      <c r="M117" s="13">
        <f t="shared" si="35"/>
        <v>70</v>
      </c>
      <c r="N117" s="14" t="str">
        <f t="shared" si="33"/>
        <v>Соответствует</v>
      </c>
      <c r="P117" s="15"/>
    </row>
    <row r="118" spans="1:16" ht="24.75" customHeight="1" outlineLevel="1" x14ac:dyDescent="0.2">
      <c r="A118" s="9">
        <v>810315</v>
      </c>
      <c r="B118" s="10" t="s">
        <v>133</v>
      </c>
      <c r="C118" s="11" t="s">
        <v>169</v>
      </c>
      <c r="D118" s="12">
        <v>0</v>
      </c>
      <c r="E118" s="12">
        <v>20</v>
      </c>
      <c r="F118" s="12">
        <v>20</v>
      </c>
      <c r="G118" s="12">
        <v>20</v>
      </c>
      <c r="H118" s="12">
        <v>10</v>
      </c>
      <c r="I118" s="13">
        <f t="shared" si="34"/>
        <v>70</v>
      </c>
      <c r="J118" s="12">
        <v>0</v>
      </c>
      <c r="K118" s="12">
        <v>0</v>
      </c>
      <c r="L118" s="12">
        <v>0</v>
      </c>
      <c r="M118" s="13">
        <f t="shared" si="35"/>
        <v>70</v>
      </c>
      <c r="N118" s="14" t="str">
        <f t="shared" si="33"/>
        <v>Соответствует</v>
      </c>
      <c r="P118" s="15"/>
    </row>
    <row r="119" spans="1:16" ht="24.75" customHeight="1" outlineLevel="1" x14ac:dyDescent="0.2">
      <c r="A119" s="9">
        <v>810319</v>
      </c>
      <c r="B119" s="10" t="s">
        <v>134</v>
      </c>
      <c r="C119" s="11" t="s">
        <v>169</v>
      </c>
      <c r="D119" s="12">
        <v>0</v>
      </c>
      <c r="E119" s="12">
        <v>20</v>
      </c>
      <c r="F119" s="12">
        <v>20</v>
      </c>
      <c r="G119" s="12">
        <v>20</v>
      </c>
      <c r="H119" s="12">
        <v>10</v>
      </c>
      <c r="I119" s="13">
        <f t="shared" si="34"/>
        <v>70</v>
      </c>
      <c r="J119" s="12">
        <v>0</v>
      </c>
      <c r="K119" s="12">
        <v>0</v>
      </c>
      <c r="L119" s="12">
        <v>0</v>
      </c>
      <c r="M119" s="13">
        <f t="shared" si="35"/>
        <v>70</v>
      </c>
      <c r="N119" s="14" t="str">
        <f t="shared" si="33"/>
        <v>Соответствует</v>
      </c>
      <c r="P119" s="15"/>
    </row>
    <row r="120" spans="1:16" ht="24.75" customHeight="1" outlineLevel="1" x14ac:dyDescent="0.2">
      <c r="A120" s="9">
        <v>810320</v>
      </c>
      <c r="B120" s="10" t="s">
        <v>135</v>
      </c>
      <c r="C120" s="11" t="s">
        <v>169</v>
      </c>
      <c r="D120" s="12">
        <v>0</v>
      </c>
      <c r="E120" s="12">
        <v>20</v>
      </c>
      <c r="F120" s="12">
        <v>20</v>
      </c>
      <c r="G120" s="12">
        <v>20</v>
      </c>
      <c r="H120" s="12">
        <v>10</v>
      </c>
      <c r="I120" s="13">
        <f t="shared" si="34"/>
        <v>70</v>
      </c>
      <c r="J120" s="12">
        <v>0</v>
      </c>
      <c r="K120" s="12">
        <v>0</v>
      </c>
      <c r="L120" s="12">
        <v>0</v>
      </c>
      <c r="M120" s="13">
        <f t="shared" si="35"/>
        <v>70</v>
      </c>
      <c r="N120" s="14" t="str">
        <f t="shared" si="33"/>
        <v>Соответствует</v>
      </c>
      <c r="P120" s="15"/>
    </row>
    <row r="121" spans="1:16" ht="24.75" customHeight="1" outlineLevel="1" x14ac:dyDescent="0.2">
      <c r="A121" s="9">
        <v>810323</v>
      </c>
      <c r="B121" s="10" t="s">
        <v>136</v>
      </c>
      <c r="C121" s="11" t="s">
        <v>169</v>
      </c>
      <c r="D121" s="12">
        <v>0</v>
      </c>
      <c r="E121" s="12">
        <v>20</v>
      </c>
      <c r="F121" s="12">
        <v>20</v>
      </c>
      <c r="G121" s="12">
        <v>20</v>
      </c>
      <c r="H121" s="12">
        <v>10</v>
      </c>
      <c r="I121" s="13">
        <f t="shared" si="34"/>
        <v>70</v>
      </c>
      <c r="J121" s="12">
        <v>0</v>
      </c>
      <c r="K121" s="12">
        <v>0</v>
      </c>
      <c r="L121" s="12">
        <v>0</v>
      </c>
      <c r="M121" s="13">
        <f t="shared" si="35"/>
        <v>70</v>
      </c>
      <c r="N121" s="14" t="str">
        <f t="shared" si="33"/>
        <v>Соответствует</v>
      </c>
      <c r="P121" s="15"/>
    </row>
    <row r="122" spans="1:16" ht="24.75" customHeight="1" outlineLevel="1" x14ac:dyDescent="0.2">
      <c r="A122" s="9">
        <v>810325</v>
      </c>
      <c r="B122" s="10" t="s">
        <v>137</v>
      </c>
      <c r="C122" s="11" t="s">
        <v>169</v>
      </c>
      <c r="D122" s="12">
        <v>0</v>
      </c>
      <c r="E122" s="12">
        <v>20</v>
      </c>
      <c r="F122" s="12">
        <v>20</v>
      </c>
      <c r="G122" s="12">
        <v>20</v>
      </c>
      <c r="H122" s="12">
        <v>10</v>
      </c>
      <c r="I122" s="13">
        <f t="shared" si="34"/>
        <v>70</v>
      </c>
      <c r="J122" s="12">
        <v>0</v>
      </c>
      <c r="K122" s="12">
        <v>0</v>
      </c>
      <c r="L122" s="12">
        <v>0</v>
      </c>
      <c r="M122" s="13">
        <f t="shared" si="35"/>
        <v>70</v>
      </c>
      <c r="N122" s="14" t="str">
        <f t="shared" si="33"/>
        <v>Соответствует</v>
      </c>
      <c r="P122" s="15"/>
    </row>
    <row r="123" spans="1:16" ht="24.75" customHeight="1" outlineLevel="1" x14ac:dyDescent="0.2">
      <c r="A123" s="9">
        <v>810327</v>
      </c>
      <c r="B123" s="10" t="s">
        <v>138</v>
      </c>
      <c r="C123" s="11" t="s">
        <v>169</v>
      </c>
      <c r="D123" s="12">
        <v>0</v>
      </c>
      <c r="E123" s="12">
        <v>20</v>
      </c>
      <c r="F123" s="12">
        <v>20</v>
      </c>
      <c r="G123" s="12">
        <v>20</v>
      </c>
      <c r="H123" s="12">
        <v>10</v>
      </c>
      <c r="I123" s="13">
        <f t="shared" si="34"/>
        <v>70</v>
      </c>
      <c r="J123" s="12">
        <v>0</v>
      </c>
      <c r="K123" s="12">
        <v>0</v>
      </c>
      <c r="L123" s="12">
        <v>0</v>
      </c>
      <c r="M123" s="13">
        <f t="shared" si="35"/>
        <v>70</v>
      </c>
      <c r="N123" s="14" t="str">
        <f t="shared" si="33"/>
        <v>Соответствует</v>
      </c>
      <c r="P123" s="15"/>
    </row>
    <row r="124" spans="1:16" ht="24.75" customHeight="1" outlineLevel="1" x14ac:dyDescent="0.2">
      <c r="A124" s="9">
        <v>810328</v>
      </c>
      <c r="B124" s="10" t="s">
        <v>139</v>
      </c>
      <c r="C124" s="11" t="s">
        <v>169</v>
      </c>
      <c r="D124" s="12">
        <v>0</v>
      </c>
      <c r="E124" s="12">
        <v>20</v>
      </c>
      <c r="F124" s="12">
        <v>20</v>
      </c>
      <c r="G124" s="12">
        <v>20</v>
      </c>
      <c r="H124" s="12">
        <v>10</v>
      </c>
      <c r="I124" s="13">
        <f t="shared" si="34"/>
        <v>70</v>
      </c>
      <c r="J124" s="12">
        <v>0</v>
      </c>
      <c r="K124" s="12">
        <v>0</v>
      </c>
      <c r="L124" s="12">
        <v>0</v>
      </c>
      <c r="M124" s="13">
        <f t="shared" si="35"/>
        <v>70</v>
      </c>
      <c r="N124" s="14" t="str">
        <f t="shared" si="33"/>
        <v>Соответствует</v>
      </c>
      <c r="P124" s="15"/>
    </row>
    <row r="125" spans="1:16" ht="24.75" customHeight="1" outlineLevel="1" x14ac:dyDescent="0.2">
      <c r="A125" s="9">
        <v>810330</v>
      </c>
      <c r="B125" s="10" t="s">
        <v>140</v>
      </c>
      <c r="C125" s="11" t="s">
        <v>169</v>
      </c>
      <c r="D125" s="12">
        <v>0</v>
      </c>
      <c r="E125" s="12">
        <v>20</v>
      </c>
      <c r="F125" s="12">
        <v>20</v>
      </c>
      <c r="G125" s="12">
        <v>20</v>
      </c>
      <c r="H125" s="12">
        <v>10</v>
      </c>
      <c r="I125" s="13">
        <f t="shared" si="34"/>
        <v>70</v>
      </c>
      <c r="J125" s="12">
        <v>0</v>
      </c>
      <c r="K125" s="12">
        <v>0</v>
      </c>
      <c r="L125" s="12">
        <v>0</v>
      </c>
      <c r="M125" s="13">
        <f t="shared" si="35"/>
        <v>70</v>
      </c>
      <c r="N125" s="14" t="str">
        <f t="shared" si="33"/>
        <v>Соответствует</v>
      </c>
      <c r="P125" s="15"/>
    </row>
    <row r="126" spans="1:16" ht="24.75" customHeight="1" outlineLevel="1" x14ac:dyDescent="0.2">
      <c r="A126" s="9">
        <v>810332</v>
      </c>
      <c r="B126" s="10" t="s">
        <v>141</v>
      </c>
      <c r="C126" s="11" t="s">
        <v>169</v>
      </c>
      <c r="D126" s="12">
        <v>0</v>
      </c>
      <c r="E126" s="12">
        <v>20</v>
      </c>
      <c r="F126" s="12">
        <v>20</v>
      </c>
      <c r="G126" s="12">
        <v>20</v>
      </c>
      <c r="H126" s="12">
        <v>10</v>
      </c>
      <c r="I126" s="13">
        <f t="shared" si="34"/>
        <v>70</v>
      </c>
      <c r="J126" s="12">
        <v>0</v>
      </c>
      <c r="K126" s="12">
        <v>0</v>
      </c>
      <c r="L126" s="12">
        <v>0</v>
      </c>
      <c r="M126" s="13">
        <f t="shared" si="35"/>
        <v>70</v>
      </c>
      <c r="N126" s="14" t="str">
        <f t="shared" si="33"/>
        <v>Соответствует</v>
      </c>
      <c r="P126" s="15"/>
    </row>
    <row r="127" spans="1:16" ht="24.75" customHeight="1" outlineLevel="1" x14ac:dyDescent="0.2">
      <c r="A127" s="9">
        <v>810337</v>
      </c>
      <c r="B127" s="10" t="s">
        <v>142</v>
      </c>
      <c r="C127" s="11" t="s">
        <v>169</v>
      </c>
      <c r="D127" s="12">
        <v>0</v>
      </c>
      <c r="E127" s="12">
        <v>20</v>
      </c>
      <c r="F127" s="12">
        <v>20</v>
      </c>
      <c r="G127" s="12">
        <v>20</v>
      </c>
      <c r="H127" s="12">
        <v>10</v>
      </c>
      <c r="I127" s="13">
        <f t="shared" si="34"/>
        <v>70</v>
      </c>
      <c r="J127" s="12">
        <v>0</v>
      </c>
      <c r="K127" s="12">
        <v>0</v>
      </c>
      <c r="L127" s="12">
        <v>0</v>
      </c>
      <c r="M127" s="13">
        <f t="shared" si="35"/>
        <v>70</v>
      </c>
      <c r="N127" s="14" t="str">
        <f t="shared" si="33"/>
        <v>Соответствует</v>
      </c>
      <c r="P127" s="15"/>
    </row>
    <row r="128" spans="1:16" ht="24.75" customHeight="1" outlineLevel="1" x14ac:dyDescent="0.2">
      <c r="A128" s="9">
        <v>810338</v>
      </c>
      <c r="B128" s="10" t="s">
        <v>143</v>
      </c>
      <c r="C128" s="11" t="s">
        <v>169</v>
      </c>
      <c r="D128" s="12">
        <v>0</v>
      </c>
      <c r="E128" s="12">
        <v>20</v>
      </c>
      <c r="F128" s="12">
        <v>20</v>
      </c>
      <c r="G128" s="12">
        <v>20</v>
      </c>
      <c r="H128" s="12">
        <v>10</v>
      </c>
      <c r="I128" s="13">
        <f t="shared" si="34"/>
        <v>70</v>
      </c>
      <c r="J128" s="12">
        <v>0</v>
      </c>
      <c r="K128" s="12">
        <v>0</v>
      </c>
      <c r="L128" s="12">
        <v>0</v>
      </c>
      <c r="M128" s="13">
        <f t="shared" si="35"/>
        <v>70</v>
      </c>
      <c r="N128" s="14" t="str">
        <f t="shared" si="33"/>
        <v>Соответствует</v>
      </c>
      <c r="P128" s="15"/>
    </row>
    <row r="129" spans="1:16" ht="24.75" customHeight="1" outlineLevel="1" x14ac:dyDescent="0.2">
      <c r="A129" s="9">
        <v>810340</v>
      </c>
      <c r="B129" s="10" t="s">
        <v>144</v>
      </c>
      <c r="C129" s="11" t="s">
        <v>169</v>
      </c>
      <c r="D129" s="12">
        <v>0</v>
      </c>
      <c r="E129" s="12">
        <v>20</v>
      </c>
      <c r="F129" s="12">
        <v>20</v>
      </c>
      <c r="G129" s="12">
        <v>20</v>
      </c>
      <c r="H129" s="12">
        <v>10</v>
      </c>
      <c r="I129" s="13">
        <f t="shared" si="34"/>
        <v>70</v>
      </c>
      <c r="J129" s="12">
        <v>0</v>
      </c>
      <c r="K129" s="12">
        <v>0</v>
      </c>
      <c r="L129" s="12">
        <v>0</v>
      </c>
      <c r="M129" s="13">
        <f t="shared" si="35"/>
        <v>70</v>
      </c>
      <c r="N129" s="14" t="str">
        <f t="shared" si="33"/>
        <v>Соответствует</v>
      </c>
      <c r="P129" s="15"/>
    </row>
    <row r="130" spans="1:16" ht="24.75" customHeight="1" outlineLevel="1" x14ac:dyDescent="0.2">
      <c r="A130" s="9">
        <v>810342</v>
      </c>
      <c r="B130" s="10" t="s">
        <v>145</v>
      </c>
      <c r="C130" s="11" t="s">
        <v>169</v>
      </c>
      <c r="D130" s="12">
        <v>0</v>
      </c>
      <c r="E130" s="12">
        <v>20</v>
      </c>
      <c r="F130" s="12">
        <v>20</v>
      </c>
      <c r="G130" s="12">
        <v>20</v>
      </c>
      <c r="H130" s="12">
        <v>10</v>
      </c>
      <c r="I130" s="13">
        <f t="shared" si="34"/>
        <v>70</v>
      </c>
      <c r="J130" s="12">
        <v>0</v>
      </c>
      <c r="K130" s="12">
        <v>0</v>
      </c>
      <c r="L130" s="12">
        <v>0</v>
      </c>
      <c r="M130" s="13">
        <f t="shared" si="35"/>
        <v>70</v>
      </c>
      <c r="N130" s="14" t="str">
        <f t="shared" si="33"/>
        <v>Соответствует</v>
      </c>
      <c r="P130" s="15"/>
    </row>
    <row r="131" spans="1:16" ht="24.75" customHeight="1" outlineLevel="1" x14ac:dyDescent="0.2">
      <c r="A131" s="9">
        <v>810344</v>
      </c>
      <c r="B131" s="10" t="s">
        <v>146</v>
      </c>
      <c r="C131" s="11" t="s">
        <v>169</v>
      </c>
      <c r="D131" s="12">
        <v>0</v>
      </c>
      <c r="E131" s="12">
        <v>20</v>
      </c>
      <c r="F131" s="12">
        <v>20</v>
      </c>
      <c r="G131" s="12">
        <v>20</v>
      </c>
      <c r="H131" s="12">
        <v>10</v>
      </c>
      <c r="I131" s="13">
        <f t="shared" si="34"/>
        <v>70</v>
      </c>
      <c r="J131" s="12">
        <v>0</v>
      </c>
      <c r="K131" s="12">
        <v>0</v>
      </c>
      <c r="L131" s="12">
        <v>0</v>
      </c>
      <c r="M131" s="13">
        <f t="shared" si="35"/>
        <v>70</v>
      </c>
      <c r="N131" s="14" t="str">
        <f t="shared" si="33"/>
        <v>Соответствует</v>
      </c>
      <c r="P131" s="15"/>
    </row>
    <row r="132" spans="1:16" ht="24.75" customHeight="1" outlineLevel="1" x14ac:dyDescent="0.2">
      <c r="A132" s="9">
        <v>810411</v>
      </c>
      <c r="B132" s="10" t="s">
        <v>147</v>
      </c>
      <c r="C132" s="11" t="s">
        <v>169</v>
      </c>
      <c r="D132" s="12">
        <v>0</v>
      </c>
      <c r="E132" s="12">
        <v>20</v>
      </c>
      <c r="F132" s="12">
        <v>20</v>
      </c>
      <c r="G132" s="12">
        <v>20</v>
      </c>
      <c r="H132" s="12">
        <v>10</v>
      </c>
      <c r="I132" s="13">
        <f t="shared" si="34"/>
        <v>70</v>
      </c>
      <c r="J132" s="12">
        <v>0</v>
      </c>
      <c r="K132" s="12">
        <v>0</v>
      </c>
      <c r="L132" s="12">
        <v>0</v>
      </c>
      <c r="M132" s="13">
        <f t="shared" si="35"/>
        <v>70</v>
      </c>
      <c r="N132" s="14" t="str">
        <f t="shared" si="33"/>
        <v>Соответствует</v>
      </c>
      <c r="P132" s="15"/>
    </row>
    <row r="133" spans="1:16" ht="24.75" customHeight="1" outlineLevel="1" x14ac:dyDescent="0.2">
      <c r="A133" s="9">
        <v>810415</v>
      </c>
      <c r="B133" s="10" t="s">
        <v>148</v>
      </c>
      <c r="C133" s="11" t="s">
        <v>169</v>
      </c>
      <c r="D133" s="12">
        <v>0</v>
      </c>
      <c r="E133" s="12">
        <v>20</v>
      </c>
      <c r="F133" s="12">
        <v>20</v>
      </c>
      <c r="G133" s="12">
        <v>20</v>
      </c>
      <c r="H133" s="12">
        <v>10</v>
      </c>
      <c r="I133" s="13">
        <f t="shared" si="34"/>
        <v>70</v>
      </c>
      <c r="J133" s="12">
        <v>0</v>
      </c>
      <c r="K133" s="12">
        <v>0</v>
      </c>
      <c r="L133" s="12">
        <v>0</v>
      </c>
      <c r="M133" s="13">
        <f t="shared" si="35"/>
        <v>70</v>
      </c>
      <c r="N133" s="14" t="str">
        <f t="shared" si="33"/>
        <v>Соответствует</v>
      </c>
      <c r="P133" s="15"/>
    </row>
    <row r="134" spans="1:16" ht="24.75" customHeight="1" outlineLevel="1" x14ac:dyDescent="0.2">
      <c r="A134" s="9">
        <v>810456</v>
      </c>
      <c r="B134" s="10" t="s">
        <v>149</v>
      </c>
      <c r="C134" s="11" t="s">
        <v>169</v>
      </c>
      <c r="D134" s="12">
        <v>0</v>
      </c>
      <c r="E134" s="12">
        <v>20</v>
      </c>
      <c r="F134" s="12">
        <v>20</v>
      </c>
      <c r="G134" s="12">
        <v>20</v>
      </c>
      <c r="H134" s="12">
        <v>10</v>
      </c>
      <c r="I134" s="13">
        <f t="shared" si="34"/>
        <v>70</v>
      </c>
      <c r="J134" s="12">
        <v>0</v>
      </c>
      <c r="K134" s="12">
        <v>0</v>
      </c>
      <c r="L134" s="12">
        <v>0</v>
      </c>
      <c r="M134" s="13">
        <f t="shared" si="35"/>
        <v>70</v>
      </c>
      <c r="N134" s="14" t="str">
        <f t="shared" si="33"/>
        <v>Соответствует</v>
      </c>
      <c r="P134" s="15"/>
    </row>
    <row r="136" spans="1:16" ht="63" customHeight="1" x14ac:dyDescent="0.3">
      <c r="A136" s="21" t="s">
        <v>172</v>
      </c>
      <c r="B136" s="21"/>
      <c r="C136" s="21"/>
      <c r="D136" s="16"/>
      <c r="E136" s="16"/>
      <c r="M136" s="17" t="s">
        <v>152</v>
      </c>
    </row>
    <row r="137" spans="1:16" ht="37.5" customHeight="1" x14ac:dyDescent="0.3">
      <c r="B137" s="1"/>
      <c r="C137" s="18"/>
      <c r="D137" s="19"/>
      <c r="E137" s="19"/>
      <c r="M137" s="17"/>
    </row>
    <row r="138" spans="1:16" ht="64.5" customHeight="1" x14ac:dyDescent="0.3">
      <c r="A138" s="21" t="s">
        <v>150</v>
      </c>
      <c r="B138" s="21"/>
      <c r="C138" s="21"/>
      <c r="D138" s="20"/>
      <c r="E138" s="16"/>
      <c r="M138" s="17" t="s">
        <v>151</v>
      </c>
    </row>
    <row r="139" spans="1:16" ht="37.5" customHeight="1" x14ac:dyDescent="0.3">
      <c r="B139" s="1"/>
      <c r="C139" s="16"/>
      <c r="D139" s="16"/>
      <c r="E139" s="16"/>
      <c r="M139" s="17"/>
    </row>
    <row r="140" spans="1:16" ht="64.5" customHeight="1" x14ac:dyDescent="0.3">
      <c r="A140" s="21" t="s">
        <v>153</v>
      </c>
      <c r="B140" s="21"/>
      <c r="C140" s="21"/>
      <c r="D140" s="20"/>
      <c r="E140" s="20"/>
      <c r="M140" s="17" t="s">
        <v>154</v>
      </c>
    </row>
    <row r="141" spans="1:16" ht="37.5" customHeight="1" x14ac:dyDescent="0.3">
      <c r="B141" s="1"/>
      <c r="C141" s="16"/>
      <c r="D141" s="16"/>
      <c r="E141" s="16"/>
      <c r="M141" s="17"/>
    </row>
    <row r="142" spans="1:16" ht="55.5" customHeight="1" x14ac:dyDescent="0.3">
      <c r="A142" s="21" t="s">
        <v>155</v>
      </c>
      <c r="B142" s="21"/>
      <c r="C142" s="21"/>
      <c r="D142" s="16"/>
      <c r="E142" s="16"/>
      <c r="M142" s="17" t="s">
        <v>156</v>
      </c>
    </row>
    <row r="143" spans="1:16" ht="37.5" customHeight="1" x14ac:dyDescent="0.3">
      <c r="B143" s="1"/>
      <c r="C143" s="18"/>
      <c r="D143" s="19"/>
      <c r="E143" s="19"/>
      <c r="M143" s="17"/>
    </row>
    <row r="144" spans="1:16" ht="55.5" customHeight="1" x14ac:dyDescent="0.3">
      <c r="A144" s="21" t="s">
        <v>157</v>
      </c>
      <c r="B144" s="21"/>
      <c r="C144" s="21"/>
      <c r="D144" s="16"/>
      <c r="E144" s="16"/>
      <c r="M144" s="17" t="s">
        <v>158</v>
      </c>
    </row>
    <row r="145" spans="1:13" ht="37.5" customHeight="1" x14ac:dyDescent="0.3">
      <c r="B145" s="1"/>
      <c r="C145" s="16"/>
      <c r="D145" s="16"/>
      <c r="E145" s="16"/>
      <c r="M145" s="17"/>
    </row>
    <row r="146" spans="1:13" ht="65.25" customHeight="1" x14ac:dyDescent="0.3">
      <c r="A146" s="21" t="s">
        <v>176</v>
      </c>
      <c r="B146" s="21"/>
      <c r="C146" s="21"/>
      <c r="D146" s="20"/>
      <c r="E146" s="20"/>
      <c r="M146" s="17" t="s">
        <v>159</v>
      </c>
    </row>
    <row r="147" spans="1:13" ht="37.5" customHeight="1" x14ac:dyDescent="0.3">
      <c r="B147" s="1"/>
      <c r="C147" s="16"/>
      <c r="D147" s="16"/>
      <c r="E147" s="16"/>
      <c r="M147" s="17"/>
    </row>
    <row r="148" spans="1:13" ht="55.5" customHeight="1" x14ac:dyDescent="0.3">
      <c r="A148" s="21" t="s">
        <v>160</v>
      </c>
      <c r="B148" s="21"/>
      <c r="C148" s="21"/>
      <c r="D148" s="20"/>
      <c r="E148" s="20"/>
      <c r="M148" s="17" t="s">
        <v>161</v>
      </c>
    </row>
    <row r="149" spans="1:13" ht="37.5" customHeight="1" x14ac:dyDescent="0.3">
      <c r="B149" s="1"/>
      <c r="C149" s="16"/>
      <c r="D149" s="16"/>
      <c r="E149" s="16"/>
      <c r="M149" s="17"/>
    </row>
    <row r="150" spans="1:13" ht="55.5" customHeight="1" x14ac:dyDescent="0.3">
      <c r="A150" s="21" t="s">
        <v>162</v>
      </c>
      <c r="B150" s="21"/>
      <c r="C150" s="21"/>
      <c r="D150" s="20"/>
      <c r="E150" s="20"/>
      <c r="M150" s="17" t="s">
        <v>163</v>
      </c>
    </row>
    <row r="151" spans="1:13" ht="37.5" customHeight="1" x14ac:dyDescent="0.3">
      <c r="B151" s="1"/>
      <c r="C151" s="16"/>
      <c r="D151" s="16"/>
      <c r="E151" s="16"/>
      <c r="M151" s="17"/>
    </row>
    <row r="152" spans="1:13" ht="60" customHeight="1" x14ac:dyDescent="0.3">
      <c r="A152" s="21" t="s">
        <v>174</v>
      </c>
      <c r="B152" s="21"/>
      <c r="C152" s="21"/>
      <c r="D152" s="20"/>
      <c r="E152" s="20"/>
      <c r="M152" s="17" t="s">
        <v>164</v>
      </c>
    </row>
    <row r="153" spans="1:13" ht="37.5" customHeight="1" x14ac:dyDescent="0.3">
      <c r="B153" s="1"/>
      <c r="C153" s="16"/>
      <c r="D153" s="16"/>
      <c r="E153" s="16"/>
      <c r="M153" s="17"/>
    </row>
    <row r="154" spans="1:13" ht="63.75" customHeight="1" x14ac:dyDescent="0.3">
      <c r="A154" s="21" t="s">
        <v>175</v>
      </c>
      <c r="B154" s="21"/>
      <c r="C154" s="21"/>
      <c r="D154" s="20"/>
      <c r="E154" s="20"/>
      <c r="M154" s="17" t="s">
        <v>165</v>
      </c>
    </row>
    <row r="155" spans="1:13" ht="37.5" customHeight="1" x14ac:dyDescent="0.3">
      <c r="B155" s="1"/>
      <c r="C155" s="16"/>
      <c r="D155" s="16"/>
      <c r="E155" s="16"/>
      <c r="M155" s="17"/>
    </row>
    <row r="156" spans="1:13" ht="55.5" customHeight="1" x14ac:dyDescent="0.3">
      <c r="A156" s="21" t="s">
        <v>166</v>
      </c>
      <c r="B156" s="21"/>
      <c r="C156" s="21"/>
      <c r="D156" s="20"/>
      <c r="E156" s="20"/>
      <c r="M156" s="17" t="s">
        <v>167</v>
      </c>
    </row>
  </sheetData>
  <autoFilter ref="A10:P134"/>
  <mergeCells count="20">
    <mergeCell ref="A6:N6"/>
    <mergeCell ref="A7:C7"/>
    <mergeCell ref="A8:A10"/>
    <mergeCell ref="B8:B10"/>
    <mergeCell ref="C8:H8"/>
    <mergeCell ref="I8:I10"/>
    <mergeCell ref="J8:L8"/>
    <mergeCell ref="M8:M10"/>
    <mergeCell ref="N8:N10"/>
    <mergeCell ref="A156:C156"/>
    <mergeCell ref="A136:C136"/>
    <mergeCell ref="A138:C138"/>
    <mergeCell ref="A140:C140"/>
    <mergeCell ref="A142:C142"/>
    <mergeCell ref="A144:C144"/>
    <mergeCell ref="A146:C146"/>
    <mergeCell ref="A148:C148"/>
    <mergeCell ref="A150:C150"/>
    <mergeCell ref="A152:C152"/>
    <mergeCell ref="A154:C154"/>
  </mergeCells>
  <printOptions horizontalCentered="1"/>
  <pageMargins left="0.19685039370078741" right="0.19685039370078741" top="0.19685039370078741" bottom="0.39370078740157483" header="0" footer="0.19685039370078741"/>
  <pageSetup paperSize="9" scale="47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 эфект-ти</vt:lpstr>
      <vt:lpstr>'Оценка эфект-ти'!Заголовки_для_печати</vt:lpstr>
      <vt:lpstr>'Оценка эфект-ти'!Область_печати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2023-10-20T08:56:42Z</dcterms:created>
  <dcterms:modified xsi:type="dcterms:W3CDTF">2023-10-30T10:24:52Z</dcterms:modified>
</cp:coreProperties>
</file>